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F:\84 Templates\Set of 84\"/>
    </mc:Choice>
  </mc:AlternateContent>
  <xr:revisionPtr revIDLastSave="0" documentId="13_ncr:1_{3D9794E6-C6DA-465A-952D-1AC08389082C}" xr6:coauthVersionLast="36" xr6:coauthVersionMax="47" xr10:uidLastSave="{00000000-0000-0000-0000-000000000000}"/>
  <bookViews>
    <workbookView xWindow="-120" yWindow="-120" windowWidth="20730" windowHeight="11760" xr2:uid="{00000000-000D-0000-FFFF-FFFF00000000}"/>
  </bookViews>
  <sheets>
    <sheet name="Issue Tracker" sheetId="1" r:id="rId1"/>
    <sheet name="Data Entry" sheetId="2" r:id="rId2"/>
    <sheet name="Instructions" sheetId="3" r:id="rId3"/>
  </sheets>
  <definedNames>
    <definedName name="Category">'Data Entry'!$G$5:$G$14</definedName>
    <definedName name="Department">'Data Entry'!$L$5:$L$12</definedName>
    <definedName name="Escalation">'Data Entry'!$M$5:$M$7</definedName>
    <definedName name="ImpactArea">'Data Entry'!$J$5:$J$12</definedName>
    <definedName name="Priority">'Data Entry'!$H$5:$H$8</definedName>
    <definedName name="Severity">'Data Entry'!$I$5:$I$8</definedName>
    <definedName name="Status">'Data Entry'!$K$5:$K$10</definedName>
  </definedNames>
  <calcPr calcId="179021"/>
</workbook>
</file>

<file path=xl/calcChain.xml><?xml version="1.0" encoding="utf-8"?>
<calcChain xmlns="http://schemas.openxmlformats.org/spreadsheetml/2006/main">
  <c r="V17" i="1" l="1"/>
  <c r="S17" i="1"/>
  <c r="U17" i="1" s="1"/>
  <c r="V16" i="1"/>
  <c r="S16" i="1"/>
  <c r="U16" i="1" s="1"/>
  <c r="V15" i="1"/>
  <c r="S15" i="1"/>
  <c r="U15" i="1" s="1"/>
  <c r="V14" i="1"/>
  <c r="S14" i="1"/>
  <c r="U14" i="1" s="1"/>
  <c r="V13" i="1"/>
  <c r="S13" i="1"/>
  <c r="U13" i="1" s="1"/>
  <c r="V12" i="1"/>
  <c r="S12" i="1"/>
  <c r="U12" i="1" s="1"/>
  <c r="V11" i="1"/>
  <c r="S11" i="1"/>
  <c r="U11" i="1" s="1"/>
  <c r="V10" i="1"/>
  <c r="S10" i="1"/>
  <c r="U10" i="1" s="1"/>
  <c r="V9" i="1"/>
  <c r="S9" i="1"/>
  <c r="U9" i="1" s="1"/>
  <c r="V8" i="1"/>
  <c r="S8" i="1"/>
  <c r="U8" i="1" s="1"/>
  <c r="V7" i="1"/>
  <c r="S7" i="1"/>
  <c r="U7" i="1" s="1"/>
  <c r="V6" i="1"/>
  <c r="K4" i="1" s="1"/>
  <c r="S6" i="1"/>
  <c r="U6" i="1" s="1"/>
  <c r="U4" i="1"/>
  <c r="F4" i="1"/>
  <c r="A4" i="1"/>
  <c r="P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PMO</author>
  </authors>
  <commentList>
    <comment ref="A5" authorId="0" shapeId="0" xr:uid="{00000000-0006-0000-0000-000001000000}">
      <text>
        <r>
          <rPr>
            <sz val="11"/>
            <color theme="1"/>
            <rFont val="Calibri"/>
            <family val="2"/>
            <scheme val="minor"/>
          </rPr>
          <t>Unique issue reference. Example: ISS-2026-013</t>
        </r>
      </text>
    </comment>
    <comment ref="S5" authorId="0" shapeId="0" xr:uid="{00000000-0006-0000-0000-000002000000}">
      <text>
        <r>
          <rPr>
            <sz val="11"/>
            <color theme="1"/>
            <rFont val="Calibri"/>
            <family val="2"/>
            <scheme val="minor"/>
          </rPr>
          <t>Formula-driven aging in days. Calculated from Date Reported to Resolution Date or today.</t>
        </r>
      </text>
    </comment>
    <comment ref="V5" authorId="0" shapeId="0" xr:uid="{00000000-0006-0000-0000-000003000000}">
      <text>
        <r>
          <rPr>
            <sz val="11"/>
            <color theme="1"/>
            <rFont val="Calibri"/>
            <family val="2"/>
            <scheme val="minor"/>
          </rPr>
          <t>Formula-driven alert: flagged Overdue when target date has passed and issue is not Resolved/Closed.</t>
        </r>
      </text>
    </comment>
  </commentList>
</comments>
</file>

<file path=xl/sharedStrings.xml><?xml version="1.0" encoding="utf-8"?>
<sst xmlns="http://schemas.openxmlformats.org/spreadsheetml/2006/main" count="380" uniqueCount="218">
  <si>
    <t>Program: Orion Office Campus Modernization | Sponsor: Northwind Commercial Group | Reporting Period: Q2 FY2026</t>
  </si>
  <si>
    <t>Open Issues</t>
  </si>
  <si>
    <t>Critical Issues</t>
  </si>
  <si>
    <t>Overdue Items</t>
  </si>
  <si>
    <t>Avg Days Open</t>
  </si>
  <si>
    <t>Escalated</t>
  </si>
  <si>
    <t>Issue ID</t>
  </si>
  <si>
    <t>Date Reported</t>
  </si>
  <si>
    <t>Project</t>
  </si>
  <si>
    <t>Site / Location</t>
  </si>
  <si>
    <t>Business Unit</t>
  </si>
  <si>
    <t>Issue Title</t>
  </si>
  <si>
    <t>Category</t>
  </si>
  <si>
    <t>Priority</t>
  </si>
  <si>
    <t>Severity</t>
  </si>
  <si>
    <t>Impact Area</t>
  </si>
  <si>
    <t>Impact Summary</t>
  </si>
  <si>
    <t>Reported By</t>
  </si>
  <si>
    <t>Owner</t>
  </si>
  <si>
    <t>Department</t>
  </si>
  <si>
    <t>Status</t>
  </si>
  <si>
    <t>Root Cause</t>
  </si>
  <si>
    <t>Action Plan</t>
  </si>
  <si>
    <t>Target Resolution</t>
  </si>
  <si>
    <t>Days Open</t>
  </si>
  <si>
    <t>Resolution Date</t>
  </si>
  <si>
    <t>Ageing Bucket</t>
  </si>
  <si>
    <t>Overdue Flag</t>
  </si>
  <si>
    <t>Escalation Level</t>
  </si>
  <si>
    <t>Comments / Latest Update</t>
  </si>
  <si>
    <t>Last Updated</t>
  </si>
  <si>
    <t>ISS-2026-001</t>
  </si>
  <si>
    <t>Orion Office Campus Modernization</t>
  </si>
  <si>
    <t>Seattle HQ Tower A</t>
  </si>
  <si>
    <t>Corporate Real Estate</t>
  </si>
  <si>
    <t>Permit revision pending for lobby fire doors</t>
  </si>
  <si>
    <t>Compliance</t>
  </si>
  <si>
    <t>High</t>
  </si>
  <si>
    <t>Major</t>
  </si>
  <si>
    <t>Timeline</t>
  </si>
  <si>
    <t>Authority review may delay practical completion by 7 days.</t>
  </si>
  <si>
    <t>Maya Chen</t>
  </si>
  <si>
    <t>Gavin Mercer</t>
  </si>
  <si>
    <t>Facilities Delivery</t>
  </si>
  <si>
    <t>In Progress</t>
  </si>
  <si>
    <t>Revised egress drawings were submitted late after design markups.</t>
  </si>
  <si>
    <t>Submit stamped revision set and hold twice-weekly permit calls.</t>
  </si>
  <si>
    <t>Watchlist</t>
  </si>
  <si>
    <t>City reviewer requested one more code clarification.</t>
  </si>
  <si>
    <t>ISS-2026-002</t>
  </si>
  <si>
    <t>Seattle HQ Tower B</t>
  </si>
  <si>
    <t>Technology Enablement</t>
  </si>
  <si>
    <t>Network switch lead time exceeds baseline</t>
  </si>
  <si>
    <t>Vendor</t>
  </si>
  <si>
    <t>Critical</t>
  </si>
  <si>
    <t>Floor-by-floor cutover will slip unless substitute stock is approved.</t>
  </si>
  <si>
    <t>Noah Patel</t>
  </si>
  <si>
    <t>Priya Kline</t>
  </si>
  <si>
    <t>IT Delivery</t>
  </si>
  <si>
    <t>Primary supplier allocation reduced for Q1 shipments.</t>
  </si>
  <si>
    <t>Approve alternate manufacturer and re-sequence cabling teams.</t>
  </si>
  <si>
    <t>Executive procurement review scheduled with Falcon Systems.</t>
  </si>
  <si>
    <t>ISS-2026-003</t>
  </si>
  <si>
    <t>Bellevue Data Hub</t>
  </si>
  <si>
    <t>Server room cooling alarms caused by sensor drift</t>
  </si>
  <si>
    <t>Technical</t>
  </si>
  <si>
    <t>Medium</t>
  </si>
  <si>
    <t>Moderate</t>
  </si>
  <si>
    <t>Operations</t>
  </si>
  <si>
    <t>Temporary nuisance alarms affecting handover tests.</t>
  </si>
  <si>
    <t>Iris Bennett</t>
  </si>
  <si>
    <t>Owen Clarke</t>
  </si>
  <si>
    <t>Resolved</t>
  </si>
  <si>
    <t>Sensor calibration values not aligned after firmware update.</t>
  </si>
  <si>
    <t>Recalibrate sensors and validate with 48-hour trending.</t>
  </si>
  <si>
    <t>Monitor</t>
  </si>
  <si>
    <t>Trend logs stable; ready for closure in next governance meeting.</t>
  </si>
  <si>
    <t>ISS-2026-004</t>
  </si>
  <si>
    <t>Stone cladding color mismatch on east facade</t>
  </si>
  <si>
    <t>Quality</t>
  </si>
  <si>
    <t>Visible finish variance on executive entrance elevation.</t>
  </si>
  <si>
    <t>Leo Martinez</t>
  </si>
  <si>
    <t>Amara Singh</t>
  </si>
  <si>
    <t>Quality Assurance</t>
  </si>
  <si>
    <t>Open</t>
  </si>
  <si>
    <t>Batch approval sample was not cross-checked against full production run.</t>
  </si>
  <si>
    <t>Hold installation, review mock-up, and issue supplier NCR.</t>
  </si>
  <si>
    <t>Supplier offered replacement lots with 12-day turnaround.</t>
  </si>
  <si>
    <t>ISS-2026-005</t>
  </si>
  <si>
    <t>Portland Regional Office</t>
  </si>
  <si>
    <t>Shared Services</t>
  </si>
  <si>
    <t>Furniture package over budget by 8.6%</t>
  </si>
  <si>
    <t>Cost</t>
  </si>
  <si>
    <t>Budget</t>
  </si>
  <si>
    <t>Workspace fit-out package exceeds approved capex allowance.</t>
  </si>
  <si>
    <t>Ava Brooks</t>
  </si>
  <si>
    <t>Daniel Frost</t>
  </si>
  <si>
    <t>Finance</t>
  </si>
  <si>
    <t>Final specification included premium finishes without cost challenge.</t>
  </si>
  <si>
    <t>Value engineer package and secure commercial credit from vendor.</t>
  </si>
  <si>
    <t>Finance requested revised estimate with savings options.</t>
  </si>
  <si>
    <t>ISS-2026-006</t>
  </si>
  <si>
    <t>Access control reader failures at loading dock</t>
  </si>
  <si>
    <t>Safety</t>
  </si>
  <si>
    <t>Loading bay cannot be fully secured during late deliveries.</t>
  </si>
  <si>
    <t>Sofia Ramirez</t>
  </si>
  <si>
    <t>Health &amp; Safety</t>
  </si>
  <si>
    <t>Moisture ingress behind reader back boxes during wash-down.</t>
  </si>
  <si>
    <t>Install weatherproof housing and add overnight guard coverage.</t>
  </si>
  <si>
    <t>Temporary security patrol approved until permanent fix verified.</t>
  </si>
  <si>
    <t>ISS-2026-007</t>
  </si>
  <si>
    <t>Elevator car finish scratched during final cleaning</t>
  </si>
  <si>
    <t>Low</t>
  </si>
  <si>
    <t>Minor</t>
  </si>
  <si>
    <t>Cosmetic defect limited to one passenger elevator cab.</t>
  </si>
  <si>
    <t>Ethan Cole</t>
  </si>
  <si>
    <t>Closed</t>
  </si>
  <si>
    <t>Protective film removed before heavy materials movement completed.</t>
  </si>
  <si>
    <t>Replace panel set and update sequence for remaining cars.</t>
  </si>
  <si>
    <t>Closed after replacement panel installed and client accepted finish.</t>
  </si>
  <si>
    <t>ISS-2026-008</t>
  </si>
  <si>
    <t>AV room rack layout clashes with sprinkler pipework</t>
  </si>
  <si>
    <t>Design Change</t>
  </si>
  <si>
    <t>Scope</t>
  </si>
  <si>
    <t>Boardroom go-live at risk unless rack orientation is revised.</t>
  </si>
  <si>
    <t>Mila Thompson</t>
  </si>
  <si>
    <t>On Hold</t>
  </si>
  <si>
    <t>Coordination model was not refreshed after fire protection redesign.</t>
  </si>
  <si>
    <t>Issue updated coordinated drawing and reprice installers.</t>
  </si>
  <si>
    <t>Awaiting MEP consultant approval on alternate rack footprint.</t>
  </si>
  <si>
    <t>ISS-2026-009</t>
  </si>
  <si>
    <t>Temporary power outage interrupted floor finish curing</t>
  </si>
  <si>
    <t>Schedule</t>
  </si>
  <si>
    <t>One fit-out zone needs 2 additional curing days.</t>
  </si>
  <si>
    <t>Harper Lewis</t>
  </si>
  <si>
    <t>PMO</t>
  </si>
  <si>
    <t>Generator handover between subcontractors was poorly coordinated.</t>
  </si>
  <si>
    <t>Refresh shutdown permit workflow and add hold-point checklist.</t>
  </si>
  <si>
    <t>Recovery plan accepted; impact absorbed in float.</t>
  </si>
  <si>
    <t>ISS-2026-010</t>
  </si>
  <si>
    <t>Backup generator fuel sampling failed quality spec</t>
  </si>
  <si>
    <t>Commissioning cannot complete until compliant fuel is delivered.</t>
  </si>
  <si>
    <t>Zoe Carter</t>
  </si>
  <si>
    <t>Procurement</t>
  </si>
  <si>
    <t>Supplier delivered product from non-approved depot.</t>
  </si>
  <si>
    <t>Reject batch, expedite replacement, and apply service credit.</t>
  </si>
  <si>
    <t>Replacement tanker booked for Monday AM.</t>
  </si>
  <si>
    <t>ISS-2026-011</t>
  </si>
  <si>
    <t>Move management communications not sent to all occupants</t>
  </si>
  <si>
    <t>Communication</t>
  </si>
  <si>
    <t>Customer</t>
  </si>
  <si>
    <t>Business readiness impacted for two departments.</t>
  </si>
  <si>
    <t>Jacob Reed</t>
  </si>
  <si>
    <t>Lena Ortiz</t>
  </si>
  <si>
    <t>Distribution list omitted contractor-managed teams.</t>
  </si>
  <si>
    <t>Reissue pack, add FAQs, and run floor captain briefing.</t>
  </si>
  <si>
    <t>Second communication sent with corrected distribution list.</t>
  </si>
  <si>
    <t>ISS-2026-012</t>
  </si>
  <si>
    <t>Conference room tablets not pairing with scheduling platform</t>
  </si>
  <si>
    <t>Twelve rooms unavailable for live scheduling during pilot week.</t>
  </si>
  <si>
    <t>Chloe Morgan</t>
  </si>
  <si>
    <t>Tablet firmware image incompatible with latest scheduling app build.</t>
  </si>
  <si>
    <t>Rollback image, retest MDM policy, and publish hotfix package.</t>
  </si>
  <si>
    <t>Pilot users using manual bookings as temporary workaround.</t>
  </si>
  <si>
    <t>Issue Intake Form &amp; Validation Lists</t>
  </si>
  <si>
    <t>Use this sheet to stage new issues before copying them into the main tracker. Validation lists at the right drive dropdowns.</t>
  </si>
  <si>
    <t>New Issue ID</t>
  </si>
  <si>
    <t>ISS-2026-021</t>
  </si>
  <si>
    <t>Example Use</t>
  </si>
  <si>
    <t>ImpactArea</t>
  </si>
  <si>
    <t>Escalation</t>
  </si>
  <si>
    <t>1) Complete fields in column B</t>
  </si>
  <si>
    <t>2) Use dropdowns for controlled values</t>
  </si>
  <si>
    <t>Resource</t>
  </si>
  <si>
    <t>3) Copy values to next blank row in Issue Tracker</t>
  </si>
  <si>
    <t>4) Do not type over formula columns in the main sheet</t>
  </si>
  <si>
    <t>Elevator commissioning delayed after firmware mismatch</t>
  </si>
  <si>
    <t>Final occupancy sign-off may slip by 5 working days unless vendor patch is approved.</t>
  </si>
  <si>
    <t>Vendor patch not validated against site controller revision.</t>
  </si>
  <si>
    <t>Fast-track vendor test window; confirm rollback plan; daily review with OT security.</t>
  </si>
  <si>
    <t>Awaiting vendor test script and revised installation method statement.</t>
  </si>
  <si>
    <t>How to Use This Issue Tracker</t>
  </si>
  <si>
    <t>Purpose</t>
  </si>
  <si>
    <t>This workbook gives project teams a disciplined way to log, assign, analyze, and close delivery issues. It is designed for PMO governance, site teams, functional leads, and steering committees.</t>
  </si>
  <si>
    <t>Recommended Triage</t>
  </si>
  <si>
    <t>Critical + Critical</t>
  </si>
  <si>
    <t>Sheet 1 | Issue Tracker</t>
  </si>
  <si>
    <t>Use the main tracker for your live issue register. Every row is one issue. KPI cards summarize open, critical, overdue, average age, and escalated items. Filter by status, owner, location, or department during reviews.</t>
  </si>
  <si>
    <t>High + Major</t>
  </si>
  <si>
    <t>Medium + Moderate</t>
  </si>
  <si>
    <t>Sheet 2 | Data Entry</t>
  </si>
  <si>
    <t>Use the intake form to draft a new issue with consistent dropdown values. Once complete, copy the values into the next blank row on the main tracker.</t>
  </si>
  <si>
    <t>Low + Minor</t>
  </si>
  <si>
    <t>Close quickly; avoid clutter in governance pack</t>
  </si>
  <si>
    <t>Required Fields</t>
  </si>
  <si>
    <t>At minimum, complete: Issue ID, Date Reported, Project, Issue Title, Category, Priority, Severity, Impact Area, Owner, Department, Status, Target Resolution, and Comments.</t>
  </si>
  <si>
    <t>Status Guidance</t>
  </si>
  <si>
    <t>Open = logged but not yet being worked; In Progress = owner actively driving action; On Hold = blocked by dependency; Resolved = fix implemented and awaiting confirmation; Closed = fully verified and complete; Escalated = raised for management intervention.</t>
  </si>
  <si>
    <t>Priority vs Severity</t>
  </si>
  <si>
    <t>Priority answers 'How fast should we act?'. Severity answers 'How bad is the impact?'. Use Critical only where delivery, safety, compliance, or operations face immediate risk.</t>
  </si>
  <si>
    <t>Formula Fields</t>
  </si>
  <si>
    <t>Days Open, Ageing Bucket, and Overdue Flag are formula-driven on the main tracker. Do not overwrite those columns.</t>
  </si>
  <si>
    <t>Good PMO Practice</t>
  </si>
  <si>
    <t>Review issues weekly, challenge stale actions, confirm owners, and always record the latest update with a date so the register tells the current story.</t>
  </si>
  <si>
    <t>Hypothetical Context</t>
  </si>
  <si>
    <t>Sample data uses fictional organizations and names such as Crestline BuildWorks, Northwind Commercial Group, Falcon Systems, Lena Ortiz, Priya Kline, and Seattle HQ Tower B.</t>
  </si>
  <si>
    <t>Visual Key</t>
  </si>
  <si>
    <t>Blue headers</t>
  </si>
  <si>
    <t>Structure and governance sections</t>
  </si>
  <si>
    <t>Green blocks</t>
  </si>
  <si>
    <t>Positive/closed status or guidance</t>
  </si>
  <si>
    <t>Amber / Orange</t>
  </si>
  <si>
    <t>Watch items and medium/high urgency</t>
  </si>
  <si>
    <t>Red</t>
  </si>
  <si>
    <t>Critical or escalated attention</t>
  </si>
  <si>
    <t>Yellow highlight</t>
  </si>
  <si>
    <t>Aging items requiring review</t>
  </si>
  <si>
    <t xml:space="preserve">Strategic Issue Tracker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</si>
</sst>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9" x14ac:knownFonts="1">
    <font>
      <sz val="11"/>
      <color theme="1"/>
      <name val="Calibri"/>
      <family val="2"/>
      <scheme val="minor"/>
    </font>
    <font>
      <sz val="11"/>
      <color theme="1"/>
      <name val="Arial"/>
      <family val="2"/>
    </font>
    <font>
      <sz val="11"/>
      <color rgb="FFFFFFFF"/>
      <name val="Arial"/>
      <family val="2"/>
    </font>
    <font>
      <b/>
      <sz val="11"/>
      <color rgb="FFFFFFFF"/>
      <name val="Arial"/>
      <family val="2"/>
    </font>
    <font>
      <b/>
      <sz val="10"/>
      <color rgb="FFFFFFFF"/>
      <name val="Arial"/>
      <family val="2"/>
    </font>
    <font>
      <sz val="10"/>
      <color rgb="FF000C7B"/>
      <name val="Arial"/>
      <family val="2"/>
    </font>
    <font>
      <b/>
      <sz val="26"/>
      <color rgb="FFFFFFFF"/>
      <name val="Times New Roman"/>
      <family val="1"/>
    </font>
    <font>
      <sz val="26"/>
      <color theme="1"/>
      <name val="Times New Roman"/>
      <family val="1"/>
    </font>
    <font>
      <i/>
      <sz val="11"/>
      <color rgb="FF000C7B"/>
      <name val="Arial"/>
      <family val="2"/>
    </font>
    <font>
      <sz val="11"/>
      <color rgb="FF000C7B"/>
      <name val="Arial"/>
      <family val="2"/>
    </font>
    <font>
      <b/>
      <sz val="11"/>
      <color rgb="FF000C7B"/>
      <name val="Arial"/>
      <family val="2"/>
    </font>
    <font>
      <b/>
      <sz val="28"/>
      <color rgb="FFFFFFFF"/>
      <name val="Times New Roman"/>
      <family val="1"/>
    </font>
    <font>
      <sz val="10"/>
      <color theme="0"/>
      <name val="Arial"/>
      <family val="2"/>
    </font>
    <font>
      <b/>
      <sz val="16"/>
      <color rgb="FFFFFFFF"/>
      <name val="Arial"/>
      <family val="2"/>
    </font>
    <font>
      <sz val="16"/>
      <color theme="1"/>
      <name val="Arial"/>
      <family val="2"/>
    </font>
    <font>
      <b/>
      <sz val="22"/>
      <color rgb="FF000C7B"/>
      <name val="Arial"/>
      <family val="2"/>
    </font>
    <font>
      <sz val="22"/>
      <color theme="1"/>
      <name val="Arial"/>
      <family val="2"/>
    </font>
    <font>
      <b/>
      <sz val="24"/>
      <color rgb="FF000C7B"/>
      <name val="Arial"/>
      <family val="2"/>
    </font>
    <font>
      <sz val="24"/>
      <color theme="1"/>
      <name val="Arial"/>
      <family val="2"/>
    </font>
  </fonts>
  <fills count="11">
    <fill>
      <patternFill patternType="none"/>
    </fill>
    <fill>
      <patternFill patternType="gray125"/>
    </fill>
    <fill>
      <patternFill patternType="solid">
        <fgColor rgb="FF1477C4"/>
        <bgColor rgb="FF1477C4"/>
      </patternFill>
    </fill>
    <fill>
      <patternFill patternType="solid">
        <fgColor rgb="FF000C7B"/>
        <bgColor rgb="FF000C7B"/>
      </patternFill>
    </fill>
    <fill>
      <patternFill patternType="solid">
        <fgColor rgb="FF5E60CE"/>
        <bgColor rgb="FF5E60CE"/>
      </patternFill>
    </fill>
    <fill>
      <patternFill patternType="solid">
        <fgColor rgb="FF7A6FF0"/>
        <bgColor rgb="FF7A6FF0"/>
      </patternFill>
    </fill>
    <fill>
      <patternFill patternType="solid">
        <fgColor rgb="FF35B5A0"/>
        <bgColor rgb="FF35B5A0"/>
      </patternFill>
    </fill>
    <fill>
      <patternFill patternType="solid">
        <fgColor rgb="FFF4F8FF"/>
        <bgColor rgb="FFF4F8FF"/>
      </patternFill>
    </fill>
    <fill>
      <patternFill patternType="solid">
        <fgColor rgb="FF002060"/>
        <bgColor rgb="FF35B5A0"/>
      </patternFill>
    </fill>
    <fill>
      <patternFill patternType="solid">
        <fgColor rgb="FF002060"/>
        <bgColor indexed="64"/>
      </patternFill>
    </fill>
    <fill>
      <patternFill patternType="solid">
        <fgColor rgb="FF002060"/>
        <bgColor rgb="FF1477C4"/>
      </patternFill>
    </fill>
  </fills>
  <borders count="7">
    <border>
      <left/>
      <right/>
      <top/>
      <bottom/>
      <diagonal/>
    </border>
    <border>
      <left/>
      <right/>
      <top/>
      <bottom style="thin">
        <color rgb="FFD9E5F7"/>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4">
    <xf numFmtId="0" fontId="0" fillId="0" borderId="0" xfId="0"/>
    <xf numFmtId="0" fontId="1" fillId="0" borderId="0" xfId="0" applyFont="1"/>
    <xf numFmtId="0" fontId="5" fillId="0" borderId="1" xfId="0" applyFont="1" applyBorder="1" applyAlignment="1">
      <alignment vertical="top" wrapText="1"/>
    </xf>
    <xf numFmtId="0" fontId="1" fillId="0" borderId="0" xfId="0" applyFont="1" applyAlignment="1">
      <alignment wrapText="1"/>
    </xf>
    <xf numFmtId="0" fontId="1" fillId="0" borderId="0" xfId="0" applyFont="1" applyAlignment="1">
      <alignment vertical="center" wrapText="1"/>
    </xf>
    <xf numFmtId="0" fontId="4" fillId="3" borderId="2" xfId="0" applyFont="1" applyFill="1" applyBorder="1" applyAlignment="1">
      <alignment horizontal="center" vertical="center" wrapText="1"/>
    </xf>
    <xf numFmtId="0" fontId="5" fillId="0" borderId="2" xfId="0" applyFont="1" applyBorder="1" applyAlignment="1">
      <alignment vertical="top" wrapText="1"/>
    </xf>
    <xf numFmtId="164" fontId="5" fillId="0" borderId="2" xfId="0" applyNumberFormat="1" applyFont="1" applyBorder="1" applyAlignment="1">
      <alignment vertical="top" wrapText="1"/>
    </xf>
    <xf numFmtId="0" fontId="3" fillId="2" borderId="2" xfId="0" applyFont="1" applyFill="1" applyBorder="1" applyAlignment="1">
      <alignment vertical="top" wrapText="1"/>
    </xf>
    <xf numFmtId="0" fontId="9" fillId="7" borderId="2" xfId="0" applyFont="1" applyFill="1" applyBorder="1" applyAlignment="1">
      <alignment vertical="top" wrapText="1"/>
    </xf>
    <xf numFmtId="164" fontId="9" fillId="7" borderId="2" xfId="0" applyNumberFormat="1" applyFont="1" applyFill="1" applyBorder="1" applyAlignment="1">
      <alignment vertical="top" wrapText="1"/>
    </xf>
    <xf numFmtId="0" fontId="10" fillId="6" borderId="2" xfId="0" applyFont="1" applyFill="1" applyBorder="1"/>
    <xf numFmtId="0" fontId="1" fillId="0" borderId="2" xfId="0" applyFont="1" applyBorder="1"/>
    <xf numFmtId="0" fontId="3" fillId="5" borderId="2" xfId="0" applyFont="1" applyFill="1" applyBorder="1" applyAlignment="1">
      <alignment horizontal="center"/>
    </xf>
    <xf numFmtId="0" fontId="3" fillId="6" borderId="2" xfId="0" applyFont="1" applyFill="1" applyBorder="1" applyAlignment="1">
      <alignment horizontal="center"/>
    </xf>
    <xf numFmtId="0" fontId="1" fillId="0" borderId="2" xfId="0" applyFont="1" applyBorder="1" applyAlignment="1">
      <alignment vertical="top" wrapText="1"/>
    </xf>
    <xf numFmtId="0" fontId="3" fillId="6" borderId="2" xfId="0" applyFont="1" applyFill="1" applyBorder="1" applyAlignment="1">
      <alignment vertical="top" wrapText="1"/>
    </xf>
    <xf numFmtId="0" fontId="1" fillId="7" borderId="2" xfId="0" applyFont="1" applyFill="1" applyBorder="1" applyAlignment="1">
      <alignment vertical="top" wrapText="1"/>
    </xf>
    <xf numFmtId="0" fontId="10" fillId="6" borderId="2" xfId="0" applyFont="1" applyFill="1" applyBorder="1" applyAlignment="1">
      <alignment vertical="top" wrapText="1"/>
    </xf>
    <xf numFmtId="0" fontId="10" fillId="7" borderId="2" xfId="0" applyFont="1" applyFill="1" applyBorder="1" applyAlignment="1">
      <alignment wrapText="1"/>
    </xf>
    <xf numFmtId="0" fontId="10" fillId="7" borderId="2" xfId="0" applyFont="1" applyFill="1" applyBorder="1" applyAlignment="1">
      <alignment vertical="top" wrapText="1"/>
    </xf>
    <xf numFmtId="0" fontId="1" fillId="0" borderId="2" xfId="0" applyFont="1" applyBorder="1" applyAlignment="1">
      <alignment wrapText="1"/>
    </xf>
    <xf numFmtId="164" fontId="12" fillId="0" borderId="2" xfId="0" applyNumberFormat="1" applyFont="1" applyBorder="1" applyAlignment="1">
      <alignment vertical="top" wrapText="1"/>
    </xf>
    <xf numFmtId="0" fontId="6" fillId="2" borderId="2" xfId="0" applyFont="1" applyFill="1" applyBorder="1" applyAlignment="1">
      <alignment horizontal="center" vertical="center" wrapText="1"/>
    </xf>
    <xf numFmtId="0" fontId="7" fillId="0" borderId="2" xfId="0" applyFont="1" applyBorder="1" applyAlignment="1">
      <alignment horizontal="center" wrapText="1"/>
    </xf>
    <xf numFmtId="0" fontId="13" fillId="6" borderId="2" xfId="0" applyFont="1" applyFill="1" applyBorder="1" applyAlignment="1">
      <alignment horizontal="center" vertical="center" wrapText="1"/>
    </xf>
    <xf numFmtId="0" fontId="14" fillId="0" borderId="2" xfId="0" applyFont="1" applyBorder="1" applyAlignment="1">
      <alignment vertical="center" wrapText="1"/>
    </xf>
    <xf numFmtId="1" fontId="17" fillId="7" borderId="3" xfId="0" applyNumberFormat="1" applyFont="1" applyFill="1" applyBorder="1" applyAlignment="1">
      <alignment horizontal="center" wrapText="1"/>
    </xf>
    <xf numFmtId="0" fontId="18" fillId="0" borderId="3" xfId="0" applyFont="1" applyBorder="1" applyAlignment="1">
      <alignment wrapText="1"/>
    </xf>
    <xf numFmtId="1" fontId="15" fillId="7" borderId="3" xfId="0" applyNumberFormat="1" applyFont="1" applyFill="1" applyBorder="1" applyAlignment="1">
      <alignment horizontal="center" wrapText="1"/>
    </xf>
    <xf numFmtId="0" fontId="16" fillId="0" borderId="3" xfId="0" applyFont="1" applyBorder="1" applyAlignment="1">
      <alignment wrapText="1"/>
    </xf>
    <xf numFmtId="0" fontId="2" fillId="3" borderId="2" xfId="0" applyFont="1" applyFill="1" applyBorder="1" applyAlignment="1">
      <alignment horizontal="center" vertical="center" wrapText="1"/>
    </xf>
    <xf numFmtId="0" fontId="1" fillId="0" borderId="2" xfId="0" applyFont="1" applyBorder="1" applyAlignment="1">
      <alignment horizontal="center" wrapText="1"/>
    </xf>
    <xf numFmtId="0" fontId="13" fillId="5" borderId="2"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8" fillId="7" borderId="2" xfId="0" applyFont="1" applyFill="1" applyBorder="1" applyAlignment="1">
      <alignment horizontal="center" vertical="top" wrapText="1"/>
    </xf>
    <xf numFmtId="0" fontId="1" fillId="0" borderId="2" xfId="0" applyFont="1" applyBorder="1" applyAlignment="1">
      <alignment horizontal="center"/>
    </xf>
    <xf numFmtId="0" fontId="11" fillId="8" borderId="4" xfId="0" applyFont="1" applyFill="1" applyBorder="1" applyAlignment="1">
      <alignment horizontal="center" vertical="center" wrapText="1"/>
    </xf>
    <xf numFmtId="0" fontId="11" fillId="8" borderId="5" xfId="0" applyFont="1" applyFill="1" applyBorder="1" applyAlignment="1">
      <alignment horizontal="center" vertical="center" wrapText="1"/>
    </xf>
    <xf numFmtId="0" fontId="11" fillId="8" borderId="6" xfId="0" applyFont="1" applyFill="1" applyBorder="1" applyAlignment="1">
      <alignment horizontal="center" vertical="center" wrapText="1"/>
    </xf>
    <xf numFmtId="0" fontId="1" fillId="0" borderId="2" xfId="0" applyFont="1" applyBorder="1" applyAlignment="1">
      <alignment vertical="top" wrapText="1"/>
    </xf>
    <xf numFmtId="0" fontId="6" fillId="10" borderId="0" xfId="0" applyFont="1" applyFill="1" applyAlignment="1">
      <alignment horizontal="center" vertical="center" wrapText="1"/>
    </xf>
    <xf numFmtId="0" fontId="7" fillId="9" borderId="0" xfId="0" applyFont="1" applyFill="1" applyAlignment="1">
      <alignment horizontal="center" vertical="center"/>
    </xf>
    <xf numFmtId="0" fontId="3" fillId="5" borderId="2" xfId="0" applyFont="1" applyFill="1" applyBorder="1" applyAlignment="1">
      <alignment horizontal="center" vertical="top" wrapText="1"/>
    </xf>
  </cellXfs>
  <cellStyles count="1">
    <cellStyle name="Normal" xfId="0" builtinId="0"/>
  </cellStyles>
  <dxfs count="40">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bottom/>
        <vertical style="medium">
          <color indexed="64"/>
        </vertical>
        <horizontal style="medium">
          <color indexed="64"/>
        </horizontal>
      </border>
    </dxf>
    <dxf>
      <font>
        <strike val="0"/>
        <outline val="0"/>
        <shadow val="0"/>
        <u val="none"/>
        <vertAlign val="baseline"/>
        <name val="Arial"/>
        <family val="2"/>
        <scheme val="none"/>
      </font>
      <alignment textRotation="0" wrapText="1" indent="0" justifyLastLine="0" shrinkToFit="0" readingOrder="0"/>
    </dxf>
    <dxf>
      <font>
        <strike val="0"/>
        <outline val="0"/>
        <shadow val="0"/>
        <u val="none"/>
        <vertAlign val="baseline"/>
        <name val="Arial"/>
        <family val="2"/>
        <scheme val="none"/>
      </font>
      <alignment textRotation="0" wrapText="1" indent="0" justifyLastLine="0" shrinkToFit="0" readingOrder="0"/>
      <border diagonalUp="0" diagonalDown="0">
        <left style="medium">
          <color indexed="64"/>
        </left>
        <right style="medium">
          <color indexed="64"/>
        </right>
        <top/>
        <bottom/>
        <vertical style="medium">
          <color indexed="64"/>
        </vertical>
        <horizontal style="medium">
          <color indexed="64"/>
        </horizontal>
      </border>
    </dxf>
    <dxf>
      <font>
        <b/>
        <color rgb="FFC00000"/>
      </font>
      <fill>
        <patternFill>
          <bgColor rgb="FFF4CCCC"/>
        </patternFill>
      </fill>
    </dxf>
    <dxf>
      <fill>
        <patternFill>
          <bgColor rgb="FFFFF2CC"/>
        </patternFill>
      </fill>
    </dxf>
    <dxf>
      <font>
        <b/>
        <color rgb="FFFFFFFF"/>
      </font>
      <fill>
        <patternFill>
          <bgColor rgb="FFC00000"/>
        </patternFill>
      </fill>
    </dxf>
    <dxf>
      <font>
        <b/>
        <color rgb="FFFFFFFF"/>
      </font>
      <fill>
        <patternFill>
          <bgColor rgb="FF548235"/>
        </patternFill>
      </fill>
    </dxf>
    <dxf>
      <font>
        <b/>
        <color rgb="FF000C7B"/>
      </font>
      <fill>
        <patternFill>
          <bgColor rgb="FF92D050"/>
        </patternFill>
      </fill>
    </dxf>
    <dxf>
      <font>
        <b/>
        <color rgb="FF000C7B"/>
      </font>
      <fill>
        <patternFill>
          <bgColor rgb="FFED7D31"/>
        </patternFill>
      </fill>
    </dxf>
    <dxf>
      <font>
        <b/>
        <color rgb="FFFFFFFF"/>
      </font>
      <fill>
        <patternFill>
          <bgColor rgb="FF4472C4"/>
        </patternFill>
      </fill>
    </dxf>
    <dxf>
      <font>
        <b/>
        <color rgb="FF000C7B"/>
      </font>
      <fill>
        <patternFill>
          <bgColor rgb="FFFFC000"/>
        </patternFill>
      </fill>
    </dxf>
    <dxf>
      <font>
        <b/>
        <color rgb="FFFFFFFF"/>
      </font>
      <fill>
        <patternFill>
          <bgColor rgb="FFC00000"/>
        </patternFill>
      </fill>
    </dxf>
    <dxf>
      <font>
        <b/>
        <color rgb="FF000C7B"/>
      </font>
      <fill>
        <patternFill>
          <bgColor rgb="FFED7D31"/>
        </patternFill>
      </fill>
    </dxf>
    <dxf>
      <font>
        <b/>
        <color rgb="FF000C7B"/>
      </font>
      <fill>
        <patternFill>
          <bgColor rgb="FFFFC000"/>
        </patternFill>
      </fill>
    </dxf>
    <dxf>
      <font>
        <b/>
        <color rgb="FF000C7B"/>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IssueRegister" displayName="IssueRegister" ref="A5:Y17" headerRowDxfId="27" dataDxfId="26" totalsRowDxfId="25">
  <autoFilter ref="A5:Y17" xr:uid="{00000000-0009-0000-0100-000001000000}"/>
  <tableColumns count="25">
    <tableColumn id="1" xr3:uid="{00000000-0010-0000-0000-000001000000}" name="Issue ID" dataDxfId="24"/>
    <tableColumn id="2" xr3:uid="{00000000-0010-0000-0000-000002000000}" name="Date Reported" dataDxfId="23"/>
    <tableColumn id="3" xr3:uid="{00000000-0010-0000-0000-000003000000}" name="Project" dataDxfId="22"/>
    <tableColumn id="4" xr3:uid="{00000000-0010-0000-0000-000004000000}" name="Site / Location" dataDxfId="21"/>
    <tableColumn id="5" xr3:uid="{00000000-0010-0000-0000-000005000000}" name="Business Unit" dataDxfId="20"/>
    <tableColumn id="6" xr3:uid="{00000000-0010-0000-0000-000006000000}" name="Issue Title" dataDxfId="19"/>
    <tableColumn id="7" xr3:uid="{00000000-0010-0000-0000-000007000000}" name="Category" dataDxfId="18"/>
    <tableColumn id="8" xr3:uid="{00000000-0010-0000-0000-000008000000}" name="Priority" dataDxfId="17"/>
    <tableColumn id="9" xr3:uid="{00000000-0010-0000-0000-000009000000}" name="Severity" dataDxfId="16"/>
    <tableColumn id="10" xr3:uid="{00000000-0010-0000-0000-00000A000000}" name="Impact Area" dataDxfId="15"/>
    <tableColumn id="11" xr3:uid="{00000000-0010-0000-0000-00000B000000}" name="Impact Summary" dataDxfId="14"/>
    <tableColumn id="12" xr3:uid="{00000000-0010-0000-0000-00000C000000}" name="Reported By" dataDxfId="13"/>
    <tableColumn id="13" xr3:uid="{00000000-0010-0000-0000-00000D000000}" name="Owner" dataDxfId="12"/>
    <tableColumn id="14" xr3:uid="{00000000-0010-0000-0000-00000E000000}" name="Department" dataDxfId="11"/>
    <tableColumn id="15" xr3:uid="{00000000-0010-0000-0000-00000F000000}" name="Status" dataDxfId="10"/>
    <tableColumn id="16" xr3:uid="{00000000-0010-0000-0000-000010000000}" name="Root Cause" dataDxfId="9"/>
    <tableColumn id="17" xr3:uid="{00000000-0010-0000-0000-000011000000}" name="Action Plan" dataDxfId="8"/>
    <tableColumn id="18" xr3:uid="{00000000-0010-0000-0000-000012000000}" name="Target Resolution" dataDxfId="7"/>
    <tableColumn id="19" xr3:uid="{00000000-0010-0000-0000-000013000000}" name="Days Open" dataDxfId="6"/>
    <tableColumn id="20" xr3:uid="{00000000-0010-0000-0000-000014000000}" name="Resolution Date" dataDxfId="5"/>
    <tableColumn id="21" xr3:uid="{00000000-0010-0000-0000-000015000000}" name="Ageing Bucket" dataDxfId="4"/>
    <tableColumn id="22" xr3:uid="{00000000-0010-0000-0000-000016000000}" name="Overdue Flag" dataDxfId="3"/>
    <tableColumn id="23" xr3:uid="{00000000-0010-0000-0000-000017000000}" name="Escalation Level" dataDxfId="2"/>
    <tableColumn id="24" xr3:uid="{00000000-0010-0000-0000-000018000000}" name="Comments / Latest Update" dataDxfId="1"/>
    <tableColumn id="25" xr3:uid="{00000000-0010-0000-0000-000019000000}" name="Last Updated" dataDxfId="0"/>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0C7B"/>
  </sheetPr>
  <dimension ref="A1:Y199"/>
  <sheetViews>
    <sheetView showGridLines="0" tabSelected="1" workbookViewId="0">
      <selection activeCell="H61" sqref="H61"/>
    </sheetView>
  </sheetViews>
  <sheetFormatPr defaultColWidth="9.140625" defaultRowHeight="14.25" x14ac:dyDescent="0.2"/>
  <cols>
    <col min="1" max="1" width="11.42578125" style="3" customWidth="1"/>
    <col min="2" max="2" width="11" style="3" customWidth="1"/>
    <col min="3" max="3" width="13" style="3" customWidth="1"/>
    <col min="4" max="4" width="13.5703125" style="3" bestFit="1" customWidth="1"/>
    <col min="5" max="5" width="11.42578125" style="3" customWidth="1"/>
    <col min="6" max="6" width="13.140625" style="3" customWidth="1"/>
    <col min="7" max="7" width="10.5703125" style="3" customWidth="1"/>
    <col min="8" max="8" width="12.140625" style="3" bestFit="1" customWidth="1"/>
    <col min="9" max="9" width="13" style="3" bestFit="1" customWidth="1"/>
    <col min="10" max="10" width="10.28515625" style="3" customWidth="1"/>
    <col min="11" max="11" width="17.5703125" style="3" customWidth="1"/>
    <col min="12" max="12" width="12.85546875" style="3" customWidth="1"/>
    <col min="13" max="13" width="9.140625" style="3" customWidth="1"/>
    <col min="14" max="14" width="13.42578125" style="3" customWidth="1"/>
    <col min="15" max="15" width="11.140625" style="3" bestFit="1" customWidth="1"/>
    <col min="16" max="17" width="13.28515625" style="3" customWidth="1"/>
    <col min="18" max="18" width="15.140625" style="3" bestFit="1" customWidth="1"/>
    <col min="19" max="19" width="8.5703125" style="3" customWidth="1"/>
    <col min="20" max="20" width="8.42578125" style="3" customWidth="1"/>
    <col min="21" max="21" width="12" style="3" customWidth="1"/>
    <col min="22" max="22" width="11" style="3" customWidth="1"/>
    <col min="23" max="23" width="8.5703125" style="3" customWidth="1"/>
    <col min="24" max="24" width="11.28515625" style="3" customWidth="1"/>
    <col min="25" max="25" width="13.85546875" style="3" customWidth="1"/>
    <col min="26" max="16384" width="9.140625" style="3"/>
  </cols>
  <sheetData>
    <row r="1" spans="1:25" ht="33.75" thickBot="1" x14ac:dyDescent="0.5">
      <c r="A1" s="23" t="s">
        <v>217</v>
      </c>
      <c r="B1" s="24"/>
      <c r="C1" s="24"/>
      <c r="D1" s="24"/>
      <c r="E1" s="24"/>
      <c r="F1" s="24"/>
      <c r="G1" s="24"/>
      <c r="H1" s="24"/>
      <c r="I1" s="24"/>
      <c r="J1" s="24"/>
      <c r="K1" s="24"/>
      <c r="L1" s="24"/>
      <c r="M1" s="24"/>
      <c r="N1" s="24"/>
      <c r="O1" s="24"/>
      <c r="P1" s="24"/>
      <c r="Q1" s="24"/>
      <c r="R1" s="24"/>
      <c r="S1" s="24"/>
      <c r="T1" s="24"/>
      <c r="U1" s="24"/>
      <c r="V1" s="24"/>
      <c r="W1" s="24"/>
      <c r="X1" s="24"/>
      <c r="Y1" s="24"/>
    </row>
    <row r="2" spans="1:25" ht="15" thickBot="1" x14ac:dyDescent="0.25">
      <c r="A2" s="31" t="s">
        <v>0</v>
      </c>
      <c r="B2" s="32"/>
      <c r="C2" s="32"/>
      <c r="D2" s="32"/>
      <c r="E2" s="32"/>
      <c r="F2" s="32"/>
      <c r="G2" s="32"/>
      <c r="H2" s="32"/>
      <c r="I2" s="32"/>
      <c r="J2" s="32"/>
      <c r="K2" s="32"/>
      <c r="L2" s="32"/>
      <c r="M2" s="32"/>
      <c r="N2" s="32"/>
      <c r="O2" s="32"/>
      <c r="P2" s="32"/>
      <c r="Q2" s="32"/>
      <c r="R2" s="32"/>
      <c r="S2" s="32"/>
      <c r="T2" s="32"/>
      <c r="U2" s="32"/>
      <c r="V2" s="32"/>
      <c r="W2" s="32"/>
      <c r="X2" s="32"/>
      <c r="Y2" s="32"/>
    </row>
    <row r="3" spans="1:25" ht="21" thickBot="1" x14ac:dyDescent="0.25">
      <c r="A3" s="34" t="s">
        <v>1</v>
      </c>
      <c r="B3" s="26"/>
      <c r="C3" s="26"/>
      <c r="D3" s="26"/>
      <c r="E3" s="4"/>
      <c r="F3" s="34" t="s">
        <v>2</v>
      </c>
      <c r="G3" s="26"/>
      <c r="H3" s="26"/>
      <c r="I3" s="26"/>
      <c r="J3" s="4"/>
      <c r="K3" s="33" t="s">
        <v>3</v>
      </c>
      <c r="L3" s="26"/>
      <c r="M3" s="26"/>
      <c r="N3" s="26"/>
      <c r="O3" s="4"/>
      <c r="P3" s="25" t="s">
        <v>4</v>
      </c>
      <c r="Q3" s="26"/>
      <c r="R3" s="26"/>
      <c r="S3" s="26"/>
      <c r="T3" s="4"/>
      <c r="U3" s="25" t="s">
        <v>5</v>
      </c>
      <c r="V3" s="26"/>
      <c r="W3" s="26"/>
      <c r="X3" s="26"/>
    </row>
    <row r="4" spans="1:25" ht="30.75" thickBot="1" x14ac:dyDescent="0.45">
      <c r="A4" s="29">
        <f>COUNTIF($O$6:$O$200,"&lt;&gt;Closed")-COUNTBLANK($A$6:$A$200)</f>
        <v>11</v>
      </c>
      <c r="B4" s="30"/>
      <c r="C4" s="30"/>
      <c r="D4" s="30"/>
      <c r="F4" s="27">
        <f>COUNTIF($H$6:$H$200,"Critical")</f>
        <v>2</v>
      </c>
      <c r="G4" s="28"/>
      <c r="H4" s="28"/>
      <c r="I4" s="28"/>
      <c r="K4" s="29">
        <f ca="1">COUNTIF($V$6:$V$200,"Overdue")</f>
        <v>9</v>
      </c>
      <c r="L4" s="30"/>
      <c r="M4" s="30"/>
      <c r="N4" s="30"/>
      <c r="P4" s="27">
        <f ca="1">IFERROR(AVERAGEIF($S$6:$S$200,"&gt;0"),0)</f>
        <v>70.083333333333329</v>
      </c>
      <c r="Q4" s="28"/>
      <c r="R4" s="28"/>
      <c r="S4" s="28"/>
      <c r="U4" s="27">
        <f>COUNTIF($W$6:$W$200,"Escalated")</f>
        <v>2</v>
      </c>
      <c r="V4" s="28"/>
      <c r="W4" s="28"/>
      <c r="X4" s="28"/>
    </row>
    <row r="5" spans="1:25" ht="39" thickBot="1" x14ac:dyDescent="0.25">
      <c r="A5" s="5" t="s">
        <v>6</v>
      </c>
      <c r="B5" s="5" t="s">
        <v>7</v>
      </c>
      <c r="C5" s="5" t="s">
        <v>8</v>
      </c>
      <c r="D5" s="5" t="s">
        <v>9</v>
      </c>
      <c r="E5" s="5" t="s">
        <v>10</v>
      </c>
      <c r="F5" s="5" t="s">
        <v>11</v>
      </c>
      <c r="G5" s="5" t="s">
        <v>12</v>
      </c>
      <c r="H5" s="5" t="s">
        <v>13</v>
      </c>
      <c r="I5" s="5" t="s">
        <v>14</v>
      </c>
      <c r="J5" s="5" t="s">
        <v>15</v>
      </c>
      <c r="K5" s="5" t="s">
        <v>16</v>
      </c>
      <c r="L5" s="5" t="s">
        <v>17</v>
      </c>
      <c r="M5" s="5" t="s">
        <v>18</v>
      </c>
      <c r="N5" s="5" t="s">
        <v>19</v>
      </c>
      <c r="O5" s="5" t="s">
        <v>20</v>
      </c>
      <c r="P5" s="5" t="s">
        <v>21</v>
      </c>
      <c r="Q5" s="5" t="s">
        <v>22</v>
      </c>
      <c r="R5" s="5" t="s">
        <v>23</v>
      </c>
      <c r="S5" s="5" t="s">
        <v>24</v>
      </c>
      <c r="T5" s="5" t="s">
        <v>25</v>
      </c>
      <c r="U5" s="5" t="s">
        <v>26</v>
      </c>
      <c r="V5" s="5" t="s">
        <v>27</v>
      </c>
      <c r="W5" s="5" t="s">
        <v>28</v>
      </c>
      <c r="X5" s="5" t="s">
        <v>29</v>
      </c>
      <c r="Y5" s="5" t="s">
        <v>30</v>
      </c>
    </row>
    <row r="6" spans="1:25" ht="77.25" thickBot="1" x14ac:dyDescent="0.25">
      <c r="A6" s="6" t="s">
        <v>31</v>
      </c>
      <c r="B6" s="7">
        <v>46029</v>
      </c>
      <c r="C6" s="6" t="s">
        <v>32</v>
      </c>
      <c r="D6" s="6" t="s">
        <v>33</v>
      </c>
      <c r="E6" s="6" t="s">
        <v>34</v>
      </c>
      <c r="F6" s="6" t="s">
        <v>35</v>
      </c>
      <c r="G6" s="6" t="s">
        <v>36</v>
      </c>
      <c r="H6" s="6" t="s">
        <v>37</v>
      </c>
      <c r="I6" s="6" t="s">
        <v>38</v>
      </c>
      <c r="J6" s="6" t="s">
        <v>39</v>
      </c>
      <c r="K6" s="6" t="s">
        <v>40</v>
      </c>
      <c r="L6" s="6" t="s">
        <v>41</v>
      </c>
      <c r="M6" s="6" t="s">
        <v>42</v>
      </c>
      <c r="N6" s="6" t="s">
        <v>43</v>
      </c>
      <c r="O6" s="6" t="s">
        <v>44</v>
      </c>
      <c r="P6" s="6" t="s">
        <v>45</v>
      </c>
      <c r="Q6" s="6" t="s">
        <v>46</v>
      </c>
      <c r="R6" s="7">
        <v>46038</v>
      </c>
      <c r="S6" s="6">
        <f t="shared" ref="S6:S17" ca="1" si="0">IF(A6="","",IF(T6&lt;&gt;"",T6-B6,TODAY()-B6))</f>
        <v>98</v>
      </c>
      <c r="T6" s="22"/>
      <c r="U6" s="6" t="str">
        <f t="shared" ref="U6:U17" ca="1" si="1">IF(S6="","",IF(S6&lt;=7,"0-7 days",IF(S6&lt;=14,"8-14 days",IF(S6&lt;=30,"15-30 days","31+ days"))))</f>
        <v>31+ days</v>
      </c>
      <c r="V6" s="6" t="str">
        <f t="shared" ref="V6:V17" ca="1" si="2">IF(A6="","",IF(AND(T6="",R6&lt;TODAY(),O6&lt;&gt;"Closed",O6&lt;&gt;"Resolved"),"Overdue","On Track"))</f>
        <v>Overdue</v>
      </c>
      <c r="W6" s="6" t="s">
        <v>47</v>
      </c>
      <c r="X6" s="6" t="s">
        <v>48</v>
      </c>
      <c r="Y6" s="7">
        <v>46034</v>
      </c>
    </row>
    <row r="7" spans="1:25" ht="77.25" thickBot="1" x14ac:dyDescent="0.25">
      <c r="A7" s="6" t="s">
        <v>49</v>
      </c>
      <c r="B7" s="7">
        <v>46032</v>
      </c>
      <c r="C7" s="6" t="s">
        <v>32</v>
      </c>
      <c r="D7" s="6" t="s">
        <v>50</v>
      </c>
      <c r="E7" s="6" t="s">
        <v>51</v>
      </c>
      <c r="F7" s="6" t="s">
        <v>52</v>
      </c>
      <c r="G7" s="6" t="s">
        <v>53</v>
      </c>
      <c r="H7" s="6" t="s">
        <v>54</v>
      </c>
      <c r="I7" s="6" t="s">
        <v>54</v>
      </c>
      <c r="J7" s="6" t="s">
        <v>39</v>
      </c>
      <c r="K7" s="6" t="s">
        <v>55</v>
      </c>
      <c r="L7" s="6" t="s">
        <v>56</v>
      </c>
      <c r="M7" s="6" t="s">
        <v>57</v>
      </c>
      <c r="N7" s="6" t="s">
        <v>58</v>
      </c>
      <c r="O7" s="6" t="s">
        <v>5</v>
      </c>
      <c r="P7" s="6" t="s">
        <v>59</v>
      </c>
      <c r="Q7" s="6" t="s">
        <v>60</v>
      </c>
      <c r="R7" s="7">
        <v>46042</v>
      </c>
      <c r="S7" s="6">
        <f t="shared" ca="1" si="0"/>
        <v>95</v>
      </c>
      <c r="T7" s="7"/>
      <c r="U7" s="6" t="str">
        <f t="shared" ca="1" si="1"/>
        <v>31+ days</v>
      </c>
      <c r="V7" s="6" t="str">
        <f t="shared" ca="1" si="2"/>
        <v>Overdue</v>
      </c>
      <c r="W7" s="6" t="s">
        <v>5</v>
      </c>
      <c r="X7" s="6" t="s">
        <v>61</v>
      </c>
      <c r="Y7" s="7">
        <v>46037</v>
      </c>
    </row>
    <row r="8" spans="1:25" ht="90" thickBot="1" x14ac:dyDescent="0.25">
      <c r="A8" s="6" t="s">
        <v>62</v>
      </c>
      <c r="B8" s="7">
        <v>46036</v>
      </c>
      <c r="C8" s="6" t="s">
        <v>32</v>
      </c>
      <c r="D8" s="6" t="s">
        <v>63</v>
      </c>
      <c r="E8" s="6" t="s">
        <v>51</v>
      </c>
      <c r="F8" s="6" t="s">
        <v>64</v>
      </c>
      <c r="G8" s="6" t="s">
        <v>65</v>
      </c>
      <c r="H8" s="6" t="s">
        <v>66</v>
      </c>
      <c r="I8" s="6" t="s">
        <v>67</v>
      </c>
      <c r="J8" s="6" t="s">
        <v>68</v>
      </c>
      <c r="K8" s="6" t="s">
        <v>69</v>
      </c>
      <c r="L8" s="6" t="s">
        <v>70</v>
      </c>
      <c r="M8" s="6" t="s">
        <v>71</v>
      </c>
      <c r="N8" s="6" t="s">
        <v>68</v>
      </c>
      <c r="O8" s="6" t="s">
        <v>72</v>
      </c>
      <c r="P8" s="6" t="s">
        <v>73</v>
      </c>
      <c r="Q8" s="6" t="s">
        <v>74</v>
      </c>
      <c r="R8" s="7">
        <v>46040</v>
      </c>
      <c r="S8" s="6">
        <f t="shared" ca="1" si="0"/>
        <v>91</v>
      </c>
      <c r="T8" s="7"/>
      <c r="U8" s="6" t="str">
        <f t="shared" ca="1" si="1"/>
        <v>31+ days</v>
      </c>
      <c r="V8" s="6" t="str">
        <f t="shared" ca="1" si="2"/>
        <v>On Track</v>
      </c>
      <c r="W8" s="6" t="s">
        <v>75</v>
      </c>
      <c r="X8" s="6" t="s">
        <v>76</v>
      </c>
      <c r="Y8" s="7">
        <v>46039</v>
      </c>
    </row>
    <row r="9" spans="1:25" ht="90" thickBot="1" x14ac:dyDescent="0.25">
      <c r="A9" s="6" t="s">
        <v>77</v>
      </c>
      <c r="B9" s="7">
        <v>46041</v>
      </c>
      <c r="C9" s="6" t="s">
        <v>32</v>
      </c>
      <c r="D9" s="6" t="s">
        <v>33</v>
      </c>
      <c r="E9" s="6" t="s">
        <v>34</v>
      </c>
      <c r="F9" s="6" t="s">
        <v>78</v>
      </c>
      <c r="G9" s="6" t="s">
        <v>79</v>
      </c>
      <c r="H9" s="6" t="s">
        <v>37</v>
      </c>
      <c r="I9" s="6" t="s">
        <v>38</v>
      </c>
      <c r="J9" s="6" t="s">
        <v>79</v>
      </c>
      <c r="K9" s="6" t="s">
        <v>80</v>
      </c>
      <c r="L9" s="6" t="s">
        <v>81</v>
      </c>
      <c r="M9" s="6" t="s">
        <v>82</v>
      </c>
      <c r="N9" s="6" t="s">
        <v>83</v>
      </c>
      <c r="O9" s="6" t="s">
        <v>84</v>
      </c>
      <c r="P9" s="6" t="s">
        <v>85</v>
      </c>
      <c r="Q9" s="6" t="s">
        <v>86</v>
      </c>
      <c r="R9" s="7">
        <v>46050</v>
      </c>
      <c r="S9" s="6">
        <f t="shared" ca="1" si="0"/>
        <v>86</v>
      </c>
      <c r="T9" s="7"/>
      <c r="U9" s="6" t="str">
        <f t="shared" ca="1" si="1"/>
        <v>31+ days</v>
      </c>
      <c r="V9" s="6" t="str">
        <f t="shared" ca="1" si="2"/>
        <v>Overdue</v>
      </c>
      <c r="W9" s="6" t="s">
        <v>47</v>
      </c>
      <c r="X9" s="6" t="s">
        <v>87</v>
      </c>
      <c r="Y9" s="7">
        <v>46044</v>
      </c>
    </row>
    <row r="10" spans="1:25" ht="90" thickBot="1" x14ac:dyDescent="0.25">
      <c r="A10" s="6" t="s">
        <v>88</v>
      </c>
      <c r="B10" s="7">
        <v>46045</v>
      </c>
      <c r="C10" s="6" t="s">
        <v>32</v>
      </c>
      <c r="D10" s="6" t="s">
        <v>89</v>
      </c>
      <c r="E10" s="6" t="s">
        <v>90</v>
      </c>
      <c r="F10" s="6" t="s">
        <v>91</v>
      </c>
      <c r="G10" s="6" t="s">
        <v>92</v>
      </c>
      <c r="H10" s="6" t="s">
        <v>66</v>
      </c>
      <c r="I10" s="6" t="s">
        <v>67</v>
      </c>
      <c r="J10" s="6" t="s">
        <v>93</v>
      </c>
      <c r="K10" s="6" t="s">
        <v>94</v>
      </c>
      <c r="L10" s="6" t="s">
        <v>95</v>
      </c>
      <c r="M10" s="6" t="s">
        <v>96</v>
      </c>
      <c r="N10" s="6" t="s">
        <v>97</v>
      </c>
      <c r="O10" s="6" t="s">
        <v>44</v>
      </c>
      <c r="P10" s="6" t="s">
        <v>98</v>
      </c>
      <c r="Q10" s="6" t="s">
        <v>99</v>
      </c>
      <c r="R10" s="7">
        <v>46056</v>
      </c>
      <c r="S10" s="6">
        <f t="shared" ca="1" si="0"/>
        <v>82</v>
      </c>
      <c r="T10" s="7"/>
      <c r="U10" s="6" t="str">
        <f t="shared" ca="1" si="1"/>
        <v>31+ days</v>
      </c>
      <c r="V10" s="6" t="str">
        <f t="shared" ca="1" si="2"/>
        <v>Overdue</v>
      </c>
      <c r="W10" s="6" t="s">
        <v>75</v>
      </c>
      <c r="X10" s="6" t="s">
        <v>100</v>
      </c>
      <c r="Y10" s="7">
        <v>46052</v>
      </c>
    </row>
    <row r="11" spans="1:25" ht="90" thickBot="1" x14ac:dyDescent="0.25">
      <c r="A11" s="6" t="s">
        <v>101</v>
      </c>
      <c r="B11" s="7">
        <v>46052</v>
      </c>
      <c r="C11" s="6" t="s">
        <v>32</v>
      </c>
      <c r="D11" s="6" t="s">
        <v>63</v>
      </c>
      <c r="E11" s="6" t="s">
        <v>51</v>
      </c>
      <c r="F11" s="6" t="s">
        <v>102</v>
      </c>
      <c r="G11" s="6" t="s">
        <v>103</v>
      </c>
      <c r="H11" s="6" t="s">
        <v>54</v>
      </c>
      <c r="I11" s="6" t="s">
        <v>54</v>
      </c>
      <c r="J11" s="6" t="s">
        <v>103</v>
      </c>
      <c r="K11" s="6" t="s">
        <v>104</v>
      </c>
      <c r="L11" s="6" t="s">
        <v>105</v>
      </c>
      <c r="M11" s="6" t="s">
        <v>57</v>
      </c>
      <c r="N11" s="6" t="s">
        <v>106</v>
      </c>
      <c r="O11" s="6" t="s">
        <v>44</v>
      </c>
      <c r="P11" s="6" t="s">
        <v>107</v>
      </c>
      <c r="Q11" s="6" t="s">
        <v>108</v>
      </c>
      <c r="R11" s="7">
        <v>46055</v>
      </c>
      <c r="S11" s="6">
        <f t="shared" ca="1" si="0"/>
        <v>75</v>
      </c>
      <c r="T11" s="7"/>
      <c r="U11" s="6" t="str">
        <f t="shared" ca="1" si="1"/>
        <v>31+ days</v>
      </c>
      <c r="V11" s="6" t="str">
        <f t="shared" ca="1" si="2"/>
        <v>Overdue</v>
      </c>
      <c r="W11" s="6" t="s">
        <v>5</v>
      </c>
      <c r="X11" s="6" t="s">
        <v>109</v>
      </c>
      <c r="Y11" s="7">
        <v>46054</v>
      </c>
    </row>
    <row r="12" spans="1:25" ht="90" thickBot="1" x14ac:dyDescent="0.25">
      <c r="A12" s="6" t="s">
        <v>110</v>
      </c>
      <c r="B12" s="7">
        <v>46058</v>
      </c>
      <c r="C12" s="6" t="s">
        <v>32</v>
      </c>
      <c r="D12" s="6" t="s">
        <v>50</v>
      </c>
      <c r="E12" s="6" t="s">
        <v>34</v>
      </c>
      <c r="F12" s="6" t="s">
        <v>111</v>
      </c>
      <c r="G12" s="6" t="s">
        <v>79</v>
      </c>
      <c r="H12" s="6" t="s">
        <v>112</v>
      </c>
      <c r="I12" s="6" t="s">
        <v>113</v>
      </c>
      <c r="J12" s="6" t="s">
        <v>79</v>
      </c>
      <c r="K12" s="6" t="s">
        <v>114</v>
      </c>
      <c r="L12" s="6" t="s">
        <v>115</v>
      </c>
      <c r="M12" s="6" t="s">
        <v>42</v>
      </c>
      <c r="N12" s="6" t="s">
        <v>43</v>
      </c>
      <c r="O12" s="6" t="s">
        <v>116</v>
      </c>
      <c r="P12" s="6" t="s">
        <v>117</v>
      </c>
      <c r="Q12" s="6" t="s">
        <v>118</v>
      </c>
      <c r="R12" s="7">
        <v>46063</v>
      </c>
      <c r="S12" s="6">
        <f t="shared" ca="1" si="0"/>
        <v>69</v>
      </c>
      <c r="T12" s="7"/>
      <c r="U12" s="6" t="str">
        <f t="shared" ca="1" si="1"/>
        <v>31+ days</v>
      </c>
      <c r="V12" s="6" t="str">
        <f t="shared" ca="1" si="2"/>
        <v>On Track</v>
      </c>
      <c r="W12" s="6" t="s">
        <v>75</v>
      </c>
      <c r="X12" s="6" t="s">
        <v>119</v>
      </c>
      <c r="Y12" s="7">
        <v>46063</v>
      </c>
    </row>
    <row r="13" spans="1:25" ht="90" thickBot="1" x14ac:dyDescent="0.25">
      <c r="A13" s="6" t="s">
        <v>120</v>
      </c>
      <c r="B13" s="7">
        <v>46064</v>
      </c>
      <c r="C13" s="6" t="s">
        <v>32</v>
      </c>
      <c r="D13" s="6" t="s">
        <v>89</v>
      </c>
      <c r="E13" s="6" t="s">
        <v>51</v>
      </c>
      <c r="F13" s="6" t="s">
        <v>121</v>
      </c>
      <c r="G13" s="6" t="s">
        <v>122</v>
      </c>
      <c r="H13" s="6" t="s">
        <v>37</v>
      </c>
      <c r="I13" s="6" t="s">
        <v>38</v>
      </c>
      <c r="J13" s="6" t="s">
        <v>123</v>
      </c>
      <c r="K13" s="6" t="s">
        <v>124</v>
      </c>
      <c r="L13" s="6" t="s">
        <v>125</v>
      </c>
      <c r="M13" s="6" t="s">
        <v>71</v>
      </c>
      <c r="N13" s="6" t="s">
        <v>58</v>
      </c>
      <c r="O13" s="6" t="s">
        <v>126</v>
      </c>
      <c r="P13" s="6" t="s">
        <v>127</v>
      </c>
      <c r="Q13" s="6" t="s">
        <v>128</v>
      </c>
      <c r="R13" s="7">
        <v>46072</v>
      </c>
      <c r="S13" s="6">
        <f t="shared" ca="1" si="0"/>
        <v>63</v>
      </c>
      <c r="T13" s="7"/>
      <c r="U13" s="6" t="str">
        <f t="shared" ca="1" si="1"/>
        <v>31+ days</v>
      </c>
      <c r="V13" s="6" t="str">
        <f t="shared" ca="1" si="2"/>
        <v>Overdue</v>
      </c>
      <c r="W13" s="6" t="s">
        <v>47</v>
      </c>
      <c r="X13" s="6" t="s">
        <v>129</v>
      </c>
      <c r="Y13" s="7">
        <v>46068</v>
      </c>
    </row>
    <row r="14" spans="1:25" ht="77.25" thickBot="1" x14ac:dyDescent="0.25">
      <c r="A14" s="6" t="s">
        <v>130</v>
      </c>
      <c r="B14" s="7">
        <v>46071</v>
      </c>
      <c r="C14" s="6" t="s">
        <v>32</v>
      </c>
      <c r="D14" s="6" t="s">
        <v>33</v>
      </c>
      <c r="E14" s="6" t="s">
        <v>34</v>
      </c>
      <c r="F14" s="6" t="s">
        <v>131</v>
      </c>
      <c r="G14" s="6" t="s">
        <v>132</v>
      </c>
      <c r="H14" s="6" t="s">
        <v>66</v>
      </c>
      <c r="I14" s="6" t="s">
        <v>67</v>
      </c>
      <c r="J14" s="6" t="s">
        <v>39</v>
      </c>
      <c r="K14" s="6" t="s">
        <v>133</v>
      </c>
      <c r="L14" s="6" t="s">
        <v>134</v>
      </c>
      <c r="M14" s="6" t="s">
        <v>82</v>
      </c>
      <c r="N14" s="6" t="s">
        <v>135</v>
      </c>
      <c r="O14" s="6" t="s">
        <v>72</v>
      </c>
      <c r="P14" s="6" t="s">
        <v>136</v>
      </c>
      <c r="Q14" s="6" t="s">
        <v>137</v>
      </c>
      <c r="R14" s="7">
        <v>46077</v>
      </c>
      <c r="S14" s="6">
        <f t="shared" ca="1" si="0"/>
        <v>56</v>
      </c>
      <c r="T14" s="7"/>
      <c r="U14" s="6" t="str">
        <f t="shared" ca="1" si="1"/>
        <v>31+ days</v>
      </c>
      <c r="V14" s="6" t="str">
        <f t="shared" ca="1" si="2"/>
        <v>On Track</v>
      </c>
      <c r="W14" s="6" t="s">
        <v>75</v>
      </c>
      <c r="X14" s="6" t="s">
        <v>138</v>
      </c>
      <c r="Y14" s="7">
        <v>46075</v>
      </c>
    </row>
    <row r="15" spans="1:25" ht="64.5" thickBot="1" x14ac:dyDescent="0.25">
      <c r="A15" s="6" t="s">
        <v>139</v>
      </c>
      <c r="B15" s="7">
        <v>46078</v>
      </c>
      <c r="C15" s="6" t="s">
        <v>32</v>
      </c>
      <c r="D15" s="6" t="s">
        <v>63</v>
      </c>
      <c r="E15" s="6" t="s">
        <v>51</v>
      </c>
      <c r="F15" s="6" t="s">
        <v>140</v>
      </c>
      <c r="G15" s="6" t="s">
        <v>53</v>
      </c>
      <c r="H15" s="6" t="s">
        <v>37</v>
      </c>
      <c r="I15" s="6" t="s">
        <v>38</v>
      </c>
      <c r="J15" s="6" t="s">
        <v>68</v>
      </c>
      <c r="K15" s="6" t="s">
        <v>141</v>
      </c>
      <c r="L15" s="6" t="s">
        <v>142</v>
      </c>
      <c r="M15" s="6" t="s">
        <v>96</v>
      </c>
      <c r="N15" s="6" t="s">
        <v>143</v>
      </c>
      <c r="O15" s="6" t="s">
        <v>84</v>
      </c>
      <c r="P15" s="6" t="s">
        <v>144</v>
      </c>
      <c r="Q15" s="6" t="s">
        <v>145</v>
      </c>
      <c r="R15" s="7">
        <v>46084</v>
      </c>
      <c r="S15" s="6">
        <f t="shared" ca="1" si="0"/>
        <v>49</v>
      </c>
      <c r="T15" s="7"/>
      <c r="U15" s="6" t="str">
        <f t="shared" ca="1" si="1"/>
        <v>31+ days</v>
      </c>
      <c r="V15" s="6" t="str">
        <f t="shared" ca="1" si="2"/>
        <v>Overdue</v>
      </c>
      <c r="W15" s="6" t="s">
        <v>47</v>
      </c>
      <c r="X15" s="6" t="s">
        <v>146</v>
      </c>
      <c r="Y15" s="7">
        <v>46080</v>
      </c>
    </row>
    <row r="16" spans="1:25" ht="90" thickBot="1" x14ac:dyDescent="0.25">
      <c r="A16" s="6" t="s">
        <v>147</v>
      </c>
      <c r="B16" s="7">
        <v>46085</v>
      </c>
      <c r="C16" s="6" t="s">
        <v>32</v>
      </c>
      <c r="D16" s="6" t="s">
        <v>50</v>
      </c>
      <c r="E16" s="6" t="s">
        <v>90</v>
      </c>
      <c r="F16" s="6" t="s">
        <v>148</v>
      </c>
      <c r="G16" s="6" t="s">
        <v>149</v>
      </c>
      <c r="H16" s="6" t="s">
        <v>66</v>
      </c>
      <c r="I16" s="6" t="s">
        <v>67</v>
      </c>
      <c r="J16" s="6" t="s">
        <v>150</v>
      </c>
      <c r="K16" s="6" t="s">
        <v>151</v>
      </c>
      <c r="L16" s="6" t="s">
        <v>152</v>
      </c>
      <c r="M16" s="6" t="s">
        <v>153</v>
      </c>
      <c r="N16" s="6" t="s">
        <v>135</v>
      </c>
      <c r="O16" s="6" t="s">
        <v>44</v>
      </c>
      <c r="P16" s="6" t="s">
        <v>154</v>
      </c>
      <c r="Q16" s="6" t="s">
        <v>155</v>
      </c>
      <c r="R16" s="7">
        <v>46089</v>
      </c>
      <c r="S16" s="6">
        <f t="shared" ca="1" si="0"/>
        <v>42</v>
      </c>
      <c r="T16" s="7"/>
      <c r="U16" s="6" t="str">
        <f t="shared" ca="1" si="1"/>
        <v>31+ days</v>
      </c>
      <c r="V16" s="6" t="str">
        <f t="shared" ca="1" si="2"/>
        <v>Overdue</v>
      </c>
      <c r="W16" s="6" t="s">
        <v>75</v>
      </c>
      <c r="X16" s="6" t="s">
        <v>156</v>
      </c>
      <c r="Y16" s="7">
        <v>46086</v>
      </c>
    </row>
    <row r="17" spans="1:25" ht="90" thickBot="1" x14ac:dyDescent="0.25">
      <c r="A17" s="6" t="s">
        <v>157</v>
      </c>
      <c r="B17" s="7">
        <v>46092</v>
      </c>
      <c r="C17" s="6" t="s">
        <v>32</v>
      </c>
      <c r="D17" s="6" t="s">
        <v>50</v>
      </c>
      <c r="E17" s="6" t="s">
        <v>51</v>
      </c>
      <c r="F17" s="6" t="s">
        <v>158</v>
      </c>
      <c r="G17" s="6" t="s">
        <v>65</v>
      </c>
      <c r="H17" s="6" t="s">
        <v>37</v>
      </c>
      <c r="I17" s="6" t="s">
        <v>38</v>
      </c>
      <c r="J17" s="6" t="s">
        <v>68</v>
      </c>
      <c r="K17" s="6" t="s">
        <v>159</v>
      </c>
      <c r="L17" s="6" t="s">
        <v>160</v>
      </c>
      <c r="M17" s="6" t="s">
        <v>57</v>
      </c>
      <c r="N17" s="6" t="s">
        <v>58</v>
      </c>
      <c r="O17" s="6" t="s">
        <v>84</v>
      </c>
      <c r="P17" s="6" t="s">
        <v>161</v>
      </c>
      <c r="Q17" s="6" t="s">
        <v>162</v>
      </c>
      <c r="R17" s="7">
        <v>46098</v>
      </c>
      <c r="S17" s="6">
        <f t="shared" ca="1" si="0"/>
        <v>35</v>
      </c>
      <c r="T17" s="7"/>
      <c r="U17" s="6" t="str">
        <f t="shared" ca="1" si="1"/>
        <v>31+ days</v>
      </c>
      <c r="V17" s="6" t="str">
        <f t="shared" ca="1" si="2"/>
        <v>Overdue</v>
      </c>
      <c r="W17" s="6" t="s">
        <v>47</v>
      </c>
      <c r="X17" s="6" t="s">
        <v>163</v>
      </c>
      <c r="Y17" s="7">
        <v>46095</v>
      </c>
    </row>
    <row r="18" spans="1:25" ht="15" thickBot="1" x14ac:dyDescent="0.25">
      <c r="A18" s="6"/>
      <c r="B18" s="6"/>
      <c r="C18" s="6"/>
      <c r="D18" s="6"/>
      <c r="E18" s="6"/>
      <c r="F18" s="6"/>
      <c r="G18" s="6"/>
      <c r="H18" s="6"/>
      <c r="I18" s="6"/>
      <c r="J18" s="6"/>
      <c r="K18" s="6"/>
      <c r="L18" s="6"/>
      <c r="M18" s="6"/>
      <c r="N18" s="6"/>
      <c r="O18" s="6"/>
      <c r="P18" s="6"/>
      <c r="Q18" s="6"/>
      <c r="R18" s="6"/>
      <c r="S18" s="6"/>
      <c r="T18" s="6"/>
      <c r="U18" s="6"/>
      <c r="V18" s="6"/>
      <c r="W18" s="6"/>
      <c r="X18" s="6"/>
      <c r="Y18" s="6"/>
    </row>
    <row r="19" spans="1:25" ht="15" thickBot="1" x14ac:dyDescent="0.25">
      <c r="A19" s="6"/>
      <c r="B19" s="6"/>
      <c r="C19" s="6"/>
      <c r="D19" s="6"/>
      <c r="E19" s="6"/>
      <c r="F19" s="6"/>
      <c r="G19" s="6"/>
      <c r="H19" s="6"/>
      <c r="I19" s="6"/>
      <c r="J19" s="6"/>
      <c r="K19" s="6"/>
      <c r="L19" s="6"/>
      <c r="M19" s="6"/>
      <c r="N19" s="6"/>
      <c r="O19" s="6"/>
      <c r="P19" s="6"/>
      <c r="Q19" s="6"/>
      <c r="R19" s="6"/>
      <c r="S19" s="6"/>
      <c r="T19" s="6"/>
      <c r="U19" s="6"/>
      <c r="V19" s="6"/>
      <c r="W19" s="6"/>
      <c r="X19" s="6"/>
      <c r="Y19" s="6"/>
    </row>
    <row r="20" spans="1:25" ht="15" thickBot="1" x14ac:dyDescent="0.25">
      <c r="A20" s="6"/>
      <c r="B20" s="6"/>
      <c r="C20" s="6"/>
      <c r="D20" s="6"/>
      <c r="E20" s="6"/>
      <c r="F20" s="6"/>
      <c r="G20" s="6"/>
      <c r="H20" s="6"/>
      <c r="I20" s="6"/>
      <c r="J20" s="6"/>
      <c r="K20" s="6"/>
      <c r="L20" s="6"/>
      <c r="M20" s="6"/>
      <c r="N20" s="6"/>
      <c r="O20" s="6"/>
      <c r="P20" s="6"/>
      <c r="Q20" s="6"/>
      <c r="R20" s="6"/>
      <c r="S20" s="6"/>
      <c r="T20" s="6"/>
      <c r="U20" s="6"/>
      <c r="V20" s="6"/>
      <c r="W20" s="6"/>
      <c r="X20" s="6"/>
      <c r="Y20" s="6"/>
    </row>
    <row r="21" spans="1:25" ht="15" thickBot="1" x14ac:dyDescent="0.25">
      <c r="A21" s="6"/>
      <c r="B21" s="6"/>
      <c r="C21" s="6"/>
      <c r="D21" s="6"/>
      <c r="E21" s="6"/>
      <c r="F21" s="6"/>
      <c r="G21" s="6"/>
      <c r="H21" s="6"/>
      <c r="I21" s="6"/>
      <c r="J21" s="6"/>
      <c r="K21" s="6"/>
      <c r="L21" s="6"/>
      <c r="M21" s="6"/>
      <c r="N21" s="6"/>
      <c r="O21" s="6"/>
      <c r="P21" s="6"/>
      <c r="Q21" s="6"/>
      <c r="R21" s="6"/>
      <c r="S21" s="6"/>
      <c r="T21" s="6"/>
      <c r="U21" s="6"/>
      <c r="V21" s="6"/>
      <c r="W21" s="6"/>
      <c r="X21" s="6"/>
      <c r="Y21" s="6"/>
    </row>
    <row r="22" spans="1:25" ht="15" thickBot="1" x14ac:dyDescent="0.25">
      <c r="A22" s="6"/>
      <c r="B22" s="6"/>
      <c r="C22" s="6"/>
      <c r="D22" s="6"/>
      <c r="E22" s="6"/>
      <c r="F22" s="6"/>
      <c r="G22" s="6"/>
      <c r="H22" s="6"/>
      <c r="I22" s="6"/>
      <c r="J22" s="6"/>
      <c r="K22" s="6"/>
      <c r="L22" s="6"/>
      <c r="M22" s="6"/>
      <c r="N22" s="6"/>
      <c r="O22" s="6"/>
      <c r="P22" s="6"/>
      <c r="Q22" s="6"/>
      <c r="R22" s="6"/>
      <c r="S22" s="6"/>
      <c r="T22" s="6"/>
      <c r="U22" s="6"/>
      <c r="V22" s="6"/>
      <c r="W22" s="6"/>
      <c r="X22" s="6"/>
      <c r="Y22" s="6"/>
    </row>
    <row r="23" spans="1:25" ht="15" thickBot="1" x14ac:dyDescent="0.25">
      <c r="A23" s="6"/>
      <c r="B23" s="6"/>
      <c r="C23" s="6"/>
      <c r="D23" s="6"/>
      <c r="E23" s="6"/>
      <c r="F23" s="6"/>
      <c r="G23" s="6"/>
      <c r="H23" s="6"/>
      <c r="I23" s="6"/>
      <c r="J23" s="6"/>
      <c r="K23" s="6"/>
      <c r="L23" s="6"/>
      <c r="M23" s="6"/>
      <c r="N23" s="6"/>
      <c r="O23" s="6"/>
      <c r="P23" s="6"/>
      <c r="Q23" s="6"/>
      <c r="R23" s="6"/>
      <c r="S23" s="6"/>
      <c r="T23" s="6"/>
      <c r="U23" s="6"/>
      <c r="V23" s="6"/>
      <c r="W23" s="6"/>
      <c r="X23" s="6"/>
      <c r="Y23" s="6"/>
    </row>
    <row r="24" spans="1:25" ht="15" thickBot="1" x14ac:dyDescent="0.25">
      <c r="A24" s="6"/>
      <c r="B24" s="6"/>
      <c r="C24" s="6"/>
      <c r="D24" s="6"/>
      <c r="E24" s="6"/>
      <c r="F24" s="6"/>
      <c r="G24" s="6"/>
      <c r="H24" s="6"/>
      <c r="I24" s="6"/>
      <c r="J24" s="6"/>
      <c r="K24" s="6"/>
      <c r="L24" s="6"/>
      <c r="M24" s="6"/>
      <c r="N24" s="6"/>
      <c r="O24" s="6"/>
      <c r="P24" s="6"/>
      <c r="Q24" s="6"/>
      <c r="R24" s="6"/>
      <c r="S24" s="6"/>
      <c r="T24" s="6"/>
      <c r="U24" s="6"/>
      <c r="V24" s="6"/>
      <c r="W24" s="6"/>
      <c r="X24" s="6"/>
      <c r="Y24" s="6"/>
    </row>
    <row r="25" spans="1:25" ht="15" thickBot="1" x14ac:dyDescent="0.25">
      <c r="A25" s="6"/>
      <c r="B25" s="6"/>
      <c r="C25" s="6"/>
      <c r="D25" s="6"/>
      <c r="E25" s="6"/>
      <c r="F25" s="6"/>
      <c r="G25" s="6"/>
      <c r="H25" s="6"/>
      <c r="I25" s="6"/>
      <c r="J25" s="6"/>
      <c r="K25" s="6"/>
      <c r="L25" s="6"/>
      <c r="M25" s="6"/>
      <c r="N25" s="6"/>
      <c r="O25" s="6"/>
      <c r="P25" s="6"/>
      <c r="Q25" s="6"/>
      <c r="R25" s="6"/>
      <c r="S25" s="6"/>
      <c r="T25" s="6"/>
      <c r="U25" s="6"/>
      <c r="V25" s="6"/>
      <c r="W25" s="6"/>
      <c r="X25" s="6"/>
      <c r="Y25" s="6"/>
    </row>
    <row r="26" spans="1:25" ht="15" thickBot="1" x14ac:dyDescent="0.25">
      <c r="A26" s="6"/>
      <c r="B26" s="6"/>
      <c r="C26" s="6"/>
      <c r="D26" s="6"/>
      <c r="E26" s="6"/>
      <c r="F26" s="6"/>
      <c r="G26" s="6"/>
      <c r="H26" s="6"/>
      <c r="I26" s="6"/>
      <c r="J26" s="6"/>
      <c r="K26" s="6"/>
      <c r="L26" s="6"/>
      <c r="M26" s="6"/>
      <c r="N26" s="6"/>
      <c r="O26" s="6"/>
      <c r="P26" s="6"/>
      <c r="Q26" s="6"/>
      <c r="R26" s="6"/>
      <c r="S26" s="6"/>
      <c r="T26" s="6"/>
      <c r="U26" s="6"/>
      <c r="V26" s="6"/>
      <c r="W26" s="6"/>
      <c r="X26" s="6"/>
      <c r="Y26" s="6"/>
    </row>
    <row r="27" spans="1:25" ht="15" thickBot="1" x14ac:dyDescent="0.25">
      <c r="A27" s="6"/>
      <c r="B27" s="6"/>
      <c r="C27" s="6"/>
      <c r="D27" s="6"/>
      <c r="E27" s="6"/>
      <c r="F27" s="6"/>
      <c r="G27" s="6"/>
      <c r="H27" s="6"/>
      <c r="I27" s="6"/>
      <c r="J27" s="6"/>
      <c r="K27" s="6"/>
      <c r="L27" s="6"/>
      <c r="M27" s="6"/>
      <c r="N27" s="6"/>
      <c r="O27" s="6"/>
      <c r="P27" s="6"/>
      <c r="Q27" s="6"/>
      <c r="R27" s="6"/>
      <c r="S27" s="6"/>
      <c r="T27" s="6"/>
      <c r="U27" s="6"/>
      <c r="V27" s="6"/>
      <c r="W27" s="6"/>
      <c r="X27" s="6"/>
      <c r="Y27" s="6"/>
    </row>
    <row r="28" spans="1:25" ht="15" thickBot="1" x14ac:dyDescent="0.25">
      <c r="A28" s="6"/>
      <c r="B28" s="6"/>
      <c r="C28" s="6"/>
      <c r="D28" s="6"/>
      <c r="E28" s="6"/>
      <c r="F28" s="6"/>
      <c r="G28" s="6"/>
      <c r="H28" s="6"/>
      <c r="I28" s="6"/>
      <c r="J28" s="6"/>
      <c r="K28" s="6"/>
      <c r="L28" s="6"/>
      <c r="M28" s="6"/>
      <c r="N28" s="6"/>
      <c r="O28" s="6"/>
      <c r="P28" s="6"/>
      <c r="Q28" s="6"/>
      <c r="R28" s="6"/>
      <c r="S28" s="6"/>
      <c r="T28" s="6"/>
      <c r="U28" s="6"/>
      <c r="V28" s="6"/>
      <c r="W28" s="6"/>
      <c r="X28" s="6"/>
      <c r="Y28" s="6"/>
    </row>
    <row r="29" spans="1:25" ht="15" thickBot="1"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ht="15" thickBot="1"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ht="15" thickBot="1"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ht="15" thickBot="1"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ht="15" thickBot="1"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ht="15" thickBot="1"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ht="15" thickBot="1"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ht="15" thickBot="1"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ht="15" thickBot="1"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ht="15" thickBot="1"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ht="15" thickBot="1"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ht="15" thickBot="1"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ht="15" thickBot="1"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ht="15" thickBot="1"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ht="15" thickBot="1"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ht="15" thickBot="1"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ht="15" thickBot="1"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ht="15" thickBot="1"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ht="15" thickBot="1"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ht="15" thickBot="1"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ht="15" thickBot="1"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ht="15" thickBot="1"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ht="15" thickBot="1"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ht="15" thickBot="1"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ht="15" thickBot="1"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ht="15" thickBot="1"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ht="15" thickBot="1"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ht="15" thickBot="1"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ht="15" thickBot="1"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ht="15" thickBot="1"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ht="15" thickBot="1"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ht="15" thickBot="1"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ht="15" thickBot="1"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ht="15" thickBot="1"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ht="15" thickBot="1"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ht="15" thickBot="1"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ht="15" thickBot="1"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ht="15" thickBot="1"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ht="15" thickBot="1"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ht="15" thickBot="1"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ht="15" thickBot="1"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ht="15" thickBot="1"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ht="15" thickBot="1"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ht="15" thickBot="1"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ht="15" thickBot="1"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ht="15" thickBot="1"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ht="15" thickBot="1"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ht="15" thickBot="1"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ht="15" thickBot="1"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ht="15" thickBot="1"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ht="15" thickBot="1"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ht="15" thickBot="1"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ht="15" thickBot="1"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ht="15" thickBot="1"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ht="15" thickBot="1"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ht="15" thickBot="1"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ht="15" thickBot="1"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ht="15" thickBot="1"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ht="15" thickBot="1"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ht="15" thickBot="1"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ht="15" thickBot="1"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ht="15" thickBot="1"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ht="15" thickBot="1"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ht="15" thickBot="1"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ht="15" thickBot="1"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ht="15" thickBot="1"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ht="15" thickBot="1"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ht="15" thickBot="1"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ht="15" thickBot="1"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ht="15" thickBot="1"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ht="15" thickBot="1"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ht="15" thickBot="1"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ht="15" thickBot="1"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ht="15" thickBot="1"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ht="15" thickBot="1"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ht="15" thickBot="1"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ht="15" thickBot="1"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ht="15" thickBot="1"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ht="15" thickBot="1"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ht="15" thickBot="1"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ht="15" thickBot="1"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ht="15" thickBot="1"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ht="15" thickBot="1"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ht="15" thickBot="1"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ht="15" thickBot="1"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ht="15" thickBot="1"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ht="15" thickBot="1"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ht="15" thickBot="1"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ht="15" thickBot="1"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ht="15" thickBot="1"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ht="15" thickBot="1"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ht="15" thickBot="1"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ht="15" thickBot="1"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ht="15" thickBot="1"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ht="15" thickBot="1"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ht="15" thickBot="1"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ht="15" thickBot="1"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ht="15" thickBot="1"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ht="15" thickBot="1"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ht="15" thickBot="1"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ht="15" thickBot="1"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ht="15" thickBot="1"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ht="15" thickBot="1"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ht="15" thickBot="1"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ht="15" thickBot="1"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row>
    <row r="135" spans="1:25"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row>
    <row r="136" spans="1:25"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row>
    <row r="137" spans="1:25"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row>
    <row r="138" spans="1:25"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row>
    <row r="139" spans="1:25"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row>
    <row r="140" spans="1:25"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row>
    <row r="141" spans="1:25"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row>
    <row r="142" spans="1:25"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row>
    <row r="143" spans="1:25"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row>
    <row r="144" spans="1:25"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row>
    <row r="145" spans="1:25"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row>
    <row r="146" spans="1:25"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row>
    <row r="147" spans="1:25"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row>
    <row r="148" spans="1:25"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row>
    <row r="149" spans="1:25"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row>
    <row r="150" spans="1:25"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row>
    <row r="151" spans="1:25"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row>
    <row r="152" spans="1:25"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row>
    <row r="153" spans="1:25"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row>
    <row r="154" spans="1:25"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row>
    <row r="155" spans="1:25"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row>
    <row r="156" spans="1:25"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row>
    <row r="157" spans="1:25"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row>
    <row r="158" spans="1:25"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row>
    <row r="159" spans="1:25"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row>
    <row r="160" spans="1:25"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row>
    <row r="161" spans="1:25"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row>
    <row r="162" spans="1:25"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row>
    <row r="163" spans="1:25"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row>
    <row r="164" spans="1:25"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row>
    <row r="165" spans="1:25"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row>
    <row r="166" spans="1:25"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row>
    <row r="167" spans="1:25"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row>
    <row r="168" spans="1:25"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row>
    <row r="169" spans="1:25"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row>
    <row r="170" spans="1:25"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row>
    <row r="171" spans="1:25"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row>
    <row r="172" spans="1:25"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row>
    <row r="173" spans="1:25"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row>
    <row r="174" spans="1:25"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row>
    <row r="175" spans="1:25"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row>
    <row r="176" spans="1:25"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row>
    <row r="177" spans="1:25"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row>
    <row r="178" spans="1:25"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row>
    <row r="179" spans="1:25"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row>
    <row r="180" spans="1:25"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row>
    <row r="181" spans="1:25"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row>
    <row r="182" spans="1:25"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row>
    <row r="183" spans="1:25"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row>
    <row r="184" spans="1:25"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row>
    <row r="185" spans="1:25"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row>
    <row r="186" spans="1:25"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row>
    <row r="187" spans="1:25"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row>
    <row r="188" spans="1:25"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row>
    <row r="189" spans="1:25"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row>
    <row r="190" spans="1:25"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row>
    <row r="191" spans="1:25"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row>
    <row r="192" spans="1:25"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row>
    <row r="193" spans="1:25"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row>
    <row r="194" spans="1:25"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row>
    <row r="195" spans="1:25"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row>
    <row r="196" spans="1:25"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row>
    <row r="197" spans="1:25"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row>
    <row r="198" spans="1:25"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row>
    <row r="199" spans="1:25"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row>
  </sheetData>
  <mergeCells count="12">
    <mergeCell ref="A1:Y1"/>
    <mergeCell ref="P3:S3"/>
    <mergeCell ref="P4:S4"/>
    <mergeCell ref="U3:X3"/>
    <mergeCell ref="K4:N4"/>
    <mergeCell ref="A2:Y2"/>
    <mergeCell ref="K3:N3"/>
    <mergeCell ref="U4:X4"/>
    <mergeCell ref="A4:D4"/>
    <mergeCell ref="F3:I3"/>
    <mergeCell ref="A3:D3"/>
    <mergeCell ref="F4:I4"/>
  </mergeCells>
  <conditionalFormatting sqref="H6:H200">
    <cfRule type="expression" dxfId="39" priority="7">
      <formula>H6="Low"</formula>
    </cfRule>
    <cfRule type="expression" dxfId="38" priority="8">
      <formula>H6="Medium"</formula>
    </cfRule>
    <cfRule type="expression" dxfId="37" priority="9">
      <formula>H6="High"</formula>
    </cfRule>
    <cfRule type="expression" dxfId="36" priority="10">
      <formula>H6="Critical"</formula>
    </cfRule>
  </conditionalFormatting>
  <conditionalFormatting sqref="O6:O200">
    <cfRule type="expression" dxfId="35" priority="1">
      <formula>O6="Open"</formula>
    </cfRule>
    <cfRule type="expression" dxfId="34" priority="2">
      <formula>O6="In Progress"</formula>
    </cfRule>
    <cfRule type="expression" dxfId="33" priority="3">
      <formula>O6="On Hold"</formula>
    </cfRule>
    <cfRule type="expression" dxfId="32" priority="4">
      <formula>O6="Resolved"</formula>
    </cfRule>
    <cfRule type="expression" dxfId="31" priority="5">
      <formula>O6="Closed"</formula>
    </cfRule>
    <cfRule type="expression" dxfId="30" priority="6">
      <formula>O6="Escalated"</formula>
    </cfRule>
  </conditionalFormatting>
  <conditionalFormatting sqref="S6:S200">
    <cfRule type="cellIs" dxfId="29" priority="12" operator="greaterThan">
      <formula>30</formula>
    </cfRule>
  </conditionalFormatting>
  <conditionalFormatting sqref="V6:V200">
    <cfRule type="expression" dxfId="28" priority="11">
      <formula>V6="Overdue"</formula>
    </cfRule>
  </conditionalFormatting>
  <dataValidations count="7">
    <dataValidation type="list" allowBlank="1" error="Use the approved list value." prompt="Select a value from the dropdown." sqref="G6:G200" xr:uid="{00000000-0002-0000-0000-000000000000}">
      <formula1>Category</formula1>
    </dataValidation>
    <dataValidation type="list" allowBlank="1" error="Use the approved list value." prompt="Select a value from the dropdown." sqref="H6:H200" xr:uid="{00000000-0002-0000-0000-000001000000}">
      <formula1>Priority</formula1>
    </dataValidation>
    <dataValidation type="list" allowBlank="1" error="Use the approved list value." prompt="Select a value from the dropdown." sqref="I6:I200" xr:uid="{00000000-0002-0000-0000-000002000000}">
      <formula1>Severity</formula1>
    </dataValidation>
    <dataValidation type="list" allowBlank="1" error="Use the approved list value." prompt="Select a value from the dropdown." sqref="J6:J200" xr:uid="{00000000-0002-0000-0000-000003000000}">
      <formula1>ImpactArea</formula1>
    </dataValidation>
    <dataValidation type="list" allowBlank="1" error="Use the approved list value." prompt="Select a value from the dropdown." sqref="N6:N200" xr:uid="{00000000-0002-0000-0000-000004000000}">
      <formula1>Department</formula1>
    </dataValidation>
    <dataValidation type="list" allowBlank="1" error="Use the approved list value." prompt="Select a value from the dropdown." sqref="O6:O200" xr:uid="{00000000-0002-0000-0000-000005000000}">
      <formula1>Status</formula1>
    </dataValidation>
    <dataValidation type="list" allowBlank="1" error="Use the approved list value." prompt="Select a value from the dropdown." sqref="W6:W200" xr:uid="{00000000-0002-0000-0000-000006000000}">
      <formula1>Escalation</formula1>
    </dataValidation>
  </dataValidations>
  <pageMargins left="0.7" right="0.7" top="0.75" bottom="0.75" header="0.3" footer="0.3"/>
  <legacy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477C4"/>
  </sheetPr>
  <dimension ref="A1:M24"/>
  <sheetViews>
    <sheetView showGridLines="0" workbookViewId="0">
      <selection activeCell="M14" sqref="M14"/>
    </sheetView>
  </sheetViews>
  <sheetFormatPr defaultColWidth="9.140625" defaultRowHeight="14.25" x14ac:dyDescent="0.2"/>
  <cols>
    <col min="1" max="1" width="17.85546875" style="1" bestFit="1" customWidth="1"/>
    <col min="2" max="2" width="20" style="1" customWidth="1"/>
    <col min="3" max="3" width="2.140625" style="1" customWidth="1"/>
    <col min="4" max="4" width="52.5703125" style="1" bestFit="1" customWidth="1"/>
    <col min="5" max="5" width="1.7109375" style="1" customWidth="1"/>
    <col min="6" max="6" width="2.140625" style="1" customWidth="1"/>
    <col min="7" max="7" width="10.42578125" style="1" customWidth="1"/>
    <col min="8" max="8" width="8.28515625" style="1" bestFit="1" customWidth="1"/>
    <col min="9" max="9" width="9.5703125" style="1" bestFit="1" customWidth="1"/>
    <col min="10" max="10" width="15.42578125" style="1" customWidth="1"/>
    <col min="11" max="11" width="16.140625" style="1" customWidth="1"/>
    <col min="12" max="12" width="16.5703125" style="1" customWidth="1"/>
    <col min="13" max="13" width="13.5703125" style="1" customWidth="1"/>
    <col min="14" max="16384" width="9.140625" style="1"/>
  </cols>
  <sheetData>
    <row r="1" spans="1:13" ht="36" customHeight="1" thickBot="1" x14ac:dyDescent="0.25">
      <c r="A1" s="37" t="s">
        <v>164</v>
      </c>
      <c r="B1" s="38"/>
      <c r="C1" s="38"/>
      <c r="D1" s="38"/>
      <c r="E1" s="38"/>
      <c r="F1" s="38"/>
      <c r="G1" s="38"/>
      <c r="H1" s="38"/>
      <c r="I1" s="38"/>
      <c r="J1" s="38"/>
      <c r="K1" s="39"/>
    </row>
    <row r="2" spans="1:13" ht="15" thickBot="1" x14ac:dyDescent="0.25">
      <c r="A2" s="35" t="s">
        <v>165</v>
      </c>
      <c r="B2" s="36"/>
      <c r="C2" s="36"/>
      <c r="D2" s="36"/>
      <c r="E2" s="36"/>
      <c r="F2" s="36"/>
      <c r="G2" s="36"/>
      <c r="H2" s="36"/>
      <c r="I2" s="36"/>
      <c r="J2" s="36"/>
      <c r="K2" s="36"/>
    </row>
    <row r="3" spans="1:13" ht="15" thickBot="1" x14ac:dyDescent="0.25"/>
    <row r="4" spans="1:13" ht="15.75" thickBot="1" x14ac:dyDescent="0.3">
      <c r="A4" s="8" t="s">
        <v>166</v>
      </c>
      <c r="B4" s="9" t="s">
        <v>167</v>
      </c>
      <c r="D4" s="11" t="s">
        <v>168</v>
      </c>
      <c r="G4" s="13" t="s">
        <v>12</v>
      </c>
      <c r="H4" s="14" t="s">
        <v>13</v>
      </c>
      <c r="I4" s="13" t="s">
        <v>14</v>
      </c>
      <c r="J4" s="14" t="s">
        <v>169</v>
      </c>
      <c r="K4" s="13" t="s">
        <v>20</v>
      </c>
      <c r="L4" s="14" t="s">
        <v>19</v>
      </c>
      <c r="M4" s="13" t="s">
        <v>170</v>
      </c>
    </row>
    <row r="5" spans="1:13" ht="15.75" thickBot="1" x14ac:dyDescent="0.25">
      <c r="A5" s="8" t="s">
        <v>7</v>
      </c>
      <c r="B5" s="10">
        <v>46109</v>
      </c>
      <c r="D5" s="12" t="s">
        <v>171</v>
      </c>
      <c r="G5" s="15" t="s">
        <v>65</v>
      </c>
      <c r="H5" s="15" t="s">
        <v>112</v>
      </c>
      <c r="I5" s="15" t="s">
        <v>113</v>
      </c>
      <c r="J5" s="15" t="s">
        <v>39</v>
      </c>
      <c r="K5" s="15" t="s">
        <v>84</v>
      </c>
      <c r="L5" s="15" t="s">
        <v>135</v>
      </c>
      <c r="M5" s="15" t="s">
        <v>75</v>
      </c>
    </row>
    <row r="6" spans="1:13" ht="43.5" thickBot="1" x14ac:dyDescent="0.25">
      <c r="A6" s="8" t="s">
        <v>8</v>
      </c>
      <c r="B6" s="9" t="s">
        <v>32</v>
      </c>
      <c r="D6" s="12" t="s">
        <v>172</v>
      </c>
      <c r="G6" s="15" t="s">
        <v>173</v>
      </c>
      <c r="H6" s="15" t="s">
        <v>66</v>
      </c>
      <c r="I6" s="15" t="s">
        <v>67</v>
      </c>
      <c r="J6" s="15" t="s">
        <v>93</v>
      </c>
      <c r="K6" s="15" t="s">
        <v>44</v>
      </c>
      <c r="L6" s="15" t="s">
        <v>58</v>
      </c>
      <c r="M6" s="15" t="s">
        <v>47</v>
      </c>
    </row>
    <row r="7" spans="1:13" ht="29.25" thickBot="1" x14ac:dyDescent="0.25">
      <c r="A7" s="8" t="s">
        <v>9</v>
      </c>
      <c r="B7" s="9" t="s">
        <v>50</v>
      </c>
      <c r="D7" s="12" t="s">
        <v>174</v>
      </c>
      <c r="G7" s="15" t="s">
        <v>92</v>
      </c>
      <c r="H7" s="15" t="s">
        <v>37</v>
      </c>
      <c r="I7" s="15" t="s">
        <v>38</v>
      </c>
      <c r="J7" s="15" t="s">
        <v>123</v>
      </c>
      <c r="K7" s="15" t="s">
        <v>126</v>
      </c>
      <c r="L7" s="15" t="s">
        <v>43</v>
      </c>
      <c r="M7" s="15" t="s">
        <v>5</v>
      </c>
    </row>
    <row r="8" spans="1:13" ht="29.25" thickBot="1" x14ac:dyDescent="0.25">
      <c r="A8" s="8" t="s">
        <v>10</v>
      </c>
      <c r="B8" s="9" t="s">
        <v>34</v>
      </c>
      <c r="D8" s="12" t="s">
        <v>175</v>
      </c>
      <c r="G8" s="15" t="s">
        <v>132</v>
      </c>
      <c r="H8" s="15" t="s">
        <v>54</v>
      </c>
      <c r="I8" s="15" t="s">
        <v>54</v>
      </c>
      <c r="J8" s="15" t="s">
        <v>79</v>
      </c>
      <c r="K8" s="15" t="s">
        <v>72</v>
      </c>
      <c r="L8" s="15" t="s">
        <v>97</v>
      </c>
      <c r="M8" s="12"/>
    </row>
    <row r="9" spans="1:13" ht="57.75" thickBot="1" x14ac:dyDescent="0.25">
      <c r="A9" s="8" t="s">
        <v>11</v>
      </c>
      <c r="B9" s="9" t="s">
        <v>176</v>
      </c>
      <c r="G9" s="15" t="s">
        <v>79</v>
      </c>
      <c r="H9" s="12"/>
      <c r="I9" s="12"/>
      <c r="J9" s="15" t="s">
        <v>103</v>
      </c>
      <c r="K9" s="15" t="s">
        <v>116</v>
      </c>
      <c r="L9" s="15" t="s">
        <v>143</v>
      </c>
      <c r="M9" s="12"/>
    </row>
    <row r="10" spans="1:13" ht="29.25" thickBot="1" x14ac:dyDescent="0.25">
      <c r="A10" s="8" t="s">
        <v>12</v>
      </c>
      <c r="B10" s="9" t="s">
        <v>132</v>
      </c>
      <c r="G10" s="15" t="s">
        <v>149</v>
      </c>
      <c r="H10" s="12"/>
      <c r="I10" s="12"/>
      <c r="J10" s="15" t="s">
        <v>150</v>
      </c>
      <c r="K10" s="15" t="s">
        <v>5</v>
      </c>
      <c r="L10" s="15" t="s">
        <v>83</v>
      </c>
      <c r="M10" s="12"/>
    </row>
    <row r="11" spans="1:13" ht="15.75" thickBot="1" x14ac:dyDescent="0.25">
      <c r="A11" s="8" t="s">
        <v>13</v>
      </c>
      <c r="B11" s="9" t="s">
        <v>37</v>
      </c>
      <c r="G11" s="15" t="s">
        <v>53</v>
      </c>
      <c r="H11" s="12"/>
      <c r="I11" s="12"/>
      <c r="J11" s="15" t="s">
        <v>68</v>
      </c>
      <c r="K11" s="12"/>
      <c r="L11" s="15" t="s">
        <v>106</v>
      </c>
      <c r="M11" s="12"/>
    </row>
    <row r="12" spans="1:13" ht="29.25" thickBot="1" x14ac:dyDescent="0.25">
      <c r="A12" s="8" t="s">
        <v>14</v>
      </c>
      <c r="B12" s="9" t="s">
        <v>38</v>
      </c>
      <c r="G12" s="15" t="s">
        <v>36</v>
      </c>
      <c r="H12" s="12"/>
      <c r="I12" s="12"/>
      <c r="J12" s="15" t="s">
        <v>36</v>
      </c>
      <c r="K12" s="12"/>
      <c r="L12" s="15" t="s">
        <v>68</v>
      </c>
      <c r="M12" s="12"/>
    </row>
    <row r="13" spans="1:13" ht="15.75" thickBot="1" x14ac:dyDescent="0.25">
      <c r="A13" s="8" t="s">
        <v>15</v>
      </c>
      <c r="B13" s="9" t="s">
        <v>39</v>
      </c>
      <c r="G13" s="15" t="s">
        <v>103</v>
      </c>
      <c r="H13" s="12"/>
      <c r="I13" s="12"/>
      <c r="J13" s="12"/>
      <c r="K13" s="12"/>
      <c r="L13" s="12"/>
      <c r="M13" s="12"/>
    </row>
    <row r="14" spans="1:13" ht="72" thickBot="1" x14ac:dyDescent="0.25">
      <c r="A14" s="8" t="s">
        <v>16</v>
      </c>
      <c r="B14" s="9" t="s">
        <v>177</v>
      </c>
      <c r="G14" s="15" t="s">
        <v>122</v>
      </c>
    </row>
    <row r="15" spans="1:13" ht="15.75" thickBot="1" x14ac:dyDescent="0.25">
      <c r="A15" s="8" t="s">
        <v>17</v>
      </c>
      <c r="B15" s="9" t="s">
        <v>153</v>
      </c>
    </row>
    <row r="16" spans="1:13" ht="15.75" thickBot="1" x14ac:dyDescent="0.25">
      <c r="A16" s="8" t="s">
        <v>18</v>
      </c>
      <c r="B16" s="9" t="s">
        <v>42</v>
      </c>
    </row>
    <row r="17" spans="1:2" ht="15.75" thickBot="1" x14ac:dyDescent="0.25">
      <c r="A17" s="8" t="s">
        <v>19</v>
      </c>
      <c r="B17" s="9" t="s">
        <v>43</v>
      </c>
    </row>
    <row r="18" spans="1:2" ht="15.75" thickBot="1" x14ac:dyDescent="0.25">
      <c r="A18" s="8" t="s">
        <v>20</v>
      </c>
      <c r="B18" s="9" t="s">
        <v>84</v>
      </c>
    </row>
    <row r="19" spans="1:2" ht="57.75" thickBot="1" x14ac:dyDescent="0.25">
      <c r="A19" s="8" t="s">
        <v>21</v>
      </c>
      <c r="B19" s="9" t="s">
        <v>178</v>
      </c>
    </row>
    <row r="20" spans="1:2" ht="72" thickBot="1" x14ac:dyDescent="0.25">
      <c r="A20" s="8" t="s">
        <v>22</v>
      </c>
      <c r="B20" s="9" t="s">
        <v>179</v>
      </c>
    </row>
    <row r="21" spans="1:2" ht="30.75" thickBot="1" x14ac:dyDescent="0.25">
      <c r="A21" s="8" t="s">
        <v>23</v>
      </c>
      <c r="B21" s="10">
        <v>46115</v>
      </c>
    </row>
    <row r="22" spans="1:2" ht="15.75" thickBot="1" x14ac:dyDescent="0.25">
      <c r="A22" s="8" t="s">
        <v>25</v>
      </c>
      <c r="B22" s="10"/>
    </row>
    <row r="23" spans="1:2" ht="30.75" thickBot="1" x14ac:dyDescent="0.25">
      <c r="A23" s="8" t="s">
        <v>28</v>
      </c>
      <c r="B23" s="9" t="s">
        <v>75</v>
      </c>
    </row>
    <row r="24" spans="1:2" ht="57.75" thickBot="1" x14ac:dyDescent="0.25">
      <c r="A24" s="8" t="s">
        <v>29</v>
      </c>
      <c r="B24" s="9" t="s">
        <v>180</v>
      </c>
    </row>
  </sheetData>
  <mergeCells count="2">
    <mergeCell ref="A2:K2"/>
    <mergeCell ref="A1:K1"/>
  </mergeCells>
  <dataValidations count="7">
    <dataValidation type="list" allowBlank="1" sqref="B10" xr:uid="{00000000-0002-0000-0100-000000000000}">
      <formula1>Category</formula1>
    </dataValidation>
    <dataValidation type="list" allowBlank="1" sqref="B11" xr:uid="{00000000-0002-0000-0100-000001000000}">
      <formula1>Priority</formula1>
    </dataValidation>
    <dataValidation type="list" allowBlank="1" sqref="B12" xr:uid="{00000000-0002-0000-0100-000002000000}">
      <formula1>Severity</formula1>
    </dataValidation>
    <dataValidation type="list" allowBlank="1" sqref="B13" xr:uid="{00000000-0002-0000-0100-000003000000}">
      <formula1>ImpactArea</formula1>
    </dataValidation>
    <dataValidation type="list" allowBlank="1" sqref="B17" xr:uid="{00000000-0002-0000-0100-000004000000}">
      <formula1>Department</formula1>
    </dataValidation>
    <dataValidation type="list" allowBlank="1" sqref="B18" xr:uid="{00000000-0002-0000-0100-000005000000}">
      <formula1>Status</formula1>
    </dataValidation>
    <dataValidation type="list" allowBlank="1" sqref="B23" xr:uid="{00000000-0002-0000-0100-000006000000}">
      <formula1>Escalation</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35B5A0"/>
  </sheetPr>
  <dimension ref="A1:C26"/>
  <sheetViews>
    <sheetView showGridLines="0" workbookViewId="0">
      <selection activeCell="B43" sqref="B43"/>
    </sheetView>
  </sheetViews>
  <sheetFormatPr defaultColWidth="9.140625" defaultRowHeight="14.25" x14ac:dyDescent="0.2"/>
  <cols>
    <col min="1" max="1" width="52.28515625" style="1" customWidth="1"/>
    <col min="2" max="2" width="100.5703125" style="1" customWidth="1"/>
    <col min="3" max="3" width="33.5703125" style="1" customWidth="1"/>
    <col min="4" max="16384" width="9.140625" style="1"/>
  </cols>
  <sheetData>
    <row r="1" spans="1:3" ht="33" x14ac:dyDescent="0.2">
      <c r="A1" s="41" t="s">
        <v>181</v>
      </c>
      <c r="B1" s="42"/>
      <c r="C1" s="42"/>
    </row>
    <row r="2" spans="1:3" ht="15" thickBot="1" x14ac:dyDescent="0.25"/>
    <row r="3" spans="1:3" ht="29.25" thickBot="1" x14ac:dyDescent="0.25">
      <c r="A3" s="16" t="s">
        <v>182</v>
      </c>
      <c r="B3" s="17" t="s">
        <v>183</v>
      </c>
      <c r="C3" s="18" t="s">
        <v>184</v>
      </c>
    </row>
    <row r="4" spans="1:3" ht="15.75" thickBot="1" x14ac:dyDescent="0.25">
      <c r="C4" s="20" t="s">
        <v>185</v>
      </c>
    </row>
    <row r="5" spans="1:3" ht="43.5" thickBot="1" x14ac:dyDescent="0.3">
      <c r="A5" s="16" t="s">
        <v>186</v>
      </c>
      <c r="B5" s="17" t="s">
        <v>187</v>
      </c>
      <c r="C5" s="19" t="s">
        <v>188</v>
      </c>
    </row>
    <row r="6" spans="1:3" ht="15.75" thickBot="1" x14ac:dyDescent="0.3">
      <c r="C6" s="19" t="s">
        <v>189</v>
      </c>
    </row>
    <row r="7" spans="1:3" ht="29.25" thickBot="1" x14ac:dyDescent="0.3">
      <c r="A7" s="16" t="s">
        <v>190</v>
      </c>
      <c r="B7" s="17" t="s">
        <v>191</v>
      </c>
      <c r="C7" s="19" t="s">
        <v>192</v>
      </c>
    </row>
    <row r="8" spans="1:3" ht="29.25" thickBot="1" x14ac:dyDescent="0.25">
      <c r="C8" s="21" t="s">
        <v>193</v>
      </c>
    </row>
    <row r="9" spans="1:3" ht="29.25" thickBot="1" x14ac:dyDescent="0.25">
      <c r="A9" s="16" t="s">
        <v>194</v>
      </c>
      <c r="B9" s="17" t="s">
        <v>195</v>
      </c>
      <c r="C9" s="12"/>
    </row>
    <row r="10" spans="1:3" ht="15" thickBot="1" x14ac:dyDescent="0.25"/>
    <row r="11" spans="1:3" ht="43.5" thickBot="1" x14ac:dyDescent="0.25">
      <c r="A11" s="16" t="s">
        <v>196</v>
      </c>
      <c r="B11" s="17" t="s">
        <v>197</v>
      </c>
      <c r="C11" s="12"/>
    </row>
    <row r="12" spans="1:3" ht="15" thickBot="1" x14ac:dyDescent="0.25"/>
    <row r="13" spans="1:3" ht="29.25" thickBot="1" x14ac:dyDescent="0.25">
      <c r="A13" s="16" t="s">
        <v>198</v>
      </c>
      <c r="B13" s="17" t="s">
        <v>199</v>
      </c>
      <c r="C13" s="12"/>
    </row>
    <row r="14" spans="1:3" ht="15" thickBot="1" x14ac:dyDescent="0.25"/>
    <row r="15" spans="1:3" ht="29.25" thickBot="1" x14ac:dyDescent="0.25">
      <c r="A15" s="16" t="s">
        <v>200</v>
      </c>
      <c r="B15" s="17" t="s">
        <v>201</v>
      </c>
      <c r="C15" s="12"/>
    </row>
    <row r="16" spans="1:3" ht="15" thickBot="1" x14ac:dyDescent="0.25"/>
    <row r="17" spans="1:3" ht="29.25" thickBot="1" x14ac:dyDescent="0.25">
      <c r="A17" s="16" t="s">
        <v>202</v>
      </c>
      <c r="B17" s="17" t="s">
        <v>203</v>
      </c>
      <c r="C17" s="12"/>
    </row>
    <row r="18" spans="1:3" ht="15" thickBot="1" x14ac:dyDescent="0.25"/>
    <row r="19" spans="1:3" ht="29.25" thickBot="1" x14ac:dyDescent="0.25">
      <c r="A19" s="16" t="s">
        <v>204</v>
      </c>
      <c r="B19" s="17" t="s">
        <v>205</v>
      </c>
      <c r="C19" s="12"/>
    </row>
    <row r="20" spans="1:3" ht="15" thickBot="1" x14ac:dyDescent="0.25"/>
    <row r="21" spans="1:3" ht="15.75" thickBot="1" x14ac:dyDescent="0.25">
      <c r="A21" s="43" t="s">
        <v>206</v>
      </c>
      <c r="B21" s="43"/>
      <c r="C21" s="43"/>
    </row>
    <row r="22" spans="1:3" ht="15" thickBot="1" x14ac:dyDescent="0.25">
      <c r="A22" s="15" t="s">
        <v>207</v>
      </c>
      <c r="B22" s="40" t="s">
        <v>208</v>
      </c>
      <c r="C22" s="40"/>
    </row>
    <row r="23" spans="1:3" ht="15" thickBot="1" x14ac:dyDescent="0.25">
      <c r="A23" s="15" t="s">
        <v>209</v>
      </c>
      <c r="B23" s="40" t="s">
        <v>210</v>
      </c>
      <c r="C23" s="40"/>
    </row>
    <row r="24" spans="1:3" ht="15" thickBot="1" x14ac:dyDescent="0.25">
      <c r="A24" s="15" t="s">
        <v>211</v>
      </c>
      <c r="B24" s="40" t="s">
        <v>212</v>
      </c>
      <c r="C24" s="40"/>
    </row>
    <row r="25" spans="1:3" ht="15" thickBot="1" x14ac:dyDescent="0.25">
      <c r="A25" s="15" t="s">
        <v>213</v>
      </c>
      <c r="B25" s="40" t="s">
        <v>214</v>
      </c>
      <c r="C25" s="40"/>
    </row>
    <row r="26" spans="1:3" ht="15" thickBot="1" x14ac:dyDescent="0.25">
      <c r="A26" s="15" t="s">
        <v>215</v>
      </c>
      <c r="B26" s="40" t="s">
        <v>216</v>
      </c>
      <c r="C26" s="40"/>
    </row>
  </sheetData>
  <mergeCells count="7">
    <mergeCell ref="B25:C25"/>
    <mergeCell ref="B26:C26"/>
    <mergeCell ref="A1:C1"/>
    <mergeCell ref="A21:C21"/>
    <mergeCell ref="B22:C22"/>
    <mergeCell ref="B23:C23"/>
    <mergeCell ref="B24:C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Issue Tracker</vt:lpstr>
      <vt:lpstr>Data Entry</vt:lpstr>
      <vt:lpstr>Instructions</vt:lpstr>
      <vt:lpstr>Category</vt:lpstr>
      <vt:lpstr>Department</vt:lpstr>
      <vt:lpstr>Escalation</vt:lpstr>
      <vt:lpstr>ImpactArea</vt:lpstr>
      <vt:lpstr>Priority</vt:lpstr>
      <vt:lpstr>Severity</vt:lpstr>
      <vt:lpstr>Status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sh</cp:lastModifiedBy>
  <dcterms:created xsi:type="dcterms:W3CDTF">2026-03-28T21:05:11Z</dcterms:created>
  <dcterms:modified xsi:type="dcterms:W3CDTF">2026-04-15T16:57:46Z</dcterms:modified>
</cp:coreProperties>
</file>